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66925"/>
  <mc:AlternateContent xmlns:mc="http://schemas.openxmlformats.org/markup-compatibility/2006">
    <mc:Choice Requires="x15">
      <x15ac:absPath xmlns:x15ac="http://schemas.microsoft.com/office/spreadsheetml/2010/11/ac" url="https://sykehusbygg.wopi.omega365.com/api/webdav/fa5dfc3e-e2ee-43e2-9d10-5864c019e968/files/abfbbfe7-0c41-46f9-90d7-03657e307247/"/>
    </mc:Choice>
  </mc:AlternateContent>
  <xr:revisionPtr revIDLastSave="0" documentId="13_ncr:40000001_{AD5E07E0-3D2C-447F-90C7-600D175A4875}" xr6:coauthVersionLast="47" xr6:coauthVersionMax="47" xr10:uidLastSave="{00000000-0000-0000-0000-000000000000}"/>
  <bookViews>
    <workbookView xWindow="43080" yWindow="-120" windowWidth="38640" windowHeight="21120" tabRatio="790" firstSheet="2" activeTab="2" xr2:uid="{00000000-000D-0000-FFFF-FFFF00000000}"/>
  </bookViews>
  <sheets>
    <sheet name="Mal" sheetId="1" state="hidden" r:id="rId1"/>
    <sheet name="Veiledning Mal" sheetId="7" state="hidden" r:id="rId2"/>
    <sheet name="Forside" sheetId="27" r:id="rId3"/>
    <sheet name="Veiledning til leverandør" sheetId="4" r:id="rId4"/>
    <sheet name="Kvalitet " sheetId="36" r:id="rId5"/>
    <sheet name="Kvalitet - Tekniske IKT-krav" sheetId="33" r:id="rId6"/>
    <sheet name="Leverandørtjenester" sheetId="35" r:id="rId7"/>
  </sheets>
  <definedNames>
    <definedName name="_xlnm._FilterDatabase" localSheetId="4" hidden="1">'Kvalitet '!$B$9:$H$84</definedName>
    <definedName name="_xlnm._FilterDatabase" localSheetId="5" hidden="1">'Kvalitet - Tekniske IKT-krav'!$C$6:$H$6</definedName>
    <definedName name="_ftn1">#REF!</definedName>
    <definedName name="_ftnref1">#REF!</definedName>
    <definedName name="_msoanchor_1">#REF!</definedName>
    <definedName name="Avsnitt_1" localSheetId="4">'Kvalitet '!$B$9</definedName>
    <definedName name="Avsnitt_1">#REF!</definedName>
    <definedName name="Avsnitt_10" localSheetId="4">'Kvalitet '!#REF!</definedName>
    <definedName name="Avsnitt_10">#REF!</definedName>
    <definedName name="Avsnitt_11">#REF!</definedName>
    <definedName name="Avsnitt_12">#REF!</definedName>
    <definedName name="Avsnitt_13">#REF!</definedName>
    <definedName name="Avsnitt_14">#REF!</definedName>
    <definedName name="Avsnitt_15">#REF!</definedName>
    <definedName name="Avsnitt_16">#REF!</definedName>
    <definedName name="Avsnitt_17">#REF!</definedName>
    <definedName name="Avsnitt_18">#REF!</definedName>
    <definedName name="Avsnitt_19" localSheetId="5">#REF!</definedName>
    <definedName name="Avsnitt_19">#REF!</definedName>
    <definedName name="Avsnitt_2">#REF!</definedName>
    <definedName name="Avsnitt_20" localSheetId="5">#REF!</definedName>
    <definedName name="Avsnitt_20">#REF!</definedName>
    <definedName name="Avsnitt_21" localSheetId="5">#REF!</definedName>
    <definedName name="Avsnitt_21">#REF!</definedName>
    <definedName name="Avsnitt_22" localSheetId="5">#REF!</definedName>
    <definedName name="Avsnitt_22">#REF!</definedName>
    <definedName name="Avsnitt_23" localSheetId="5">#REF!</definedName>
    <definedName name="Avsnitt_23">#REF!</definedName>
    <definedName name="Avsnitt_24" localSheetId="5">#REF!</definedName>
    <definedName name="Avsnitt_24">#REF!</definedName>
    <definedName name="Avsnitt_25" localSheetId="5">#REF!</definedName>
    <definedName name="Avsnitt_25">#REF!</definedName>
    <definedName name="Avsnitt_26">#REF!</definedName>
    <definedName name="Avsnitt_27">#REF!</definedName>
    <definedName name="Avsnitt_28" localSheetId="6">Leverandørtjenester!$B$6</definedName>
    <definedName name="Avsnitt_28">#REF!</definedName>
    <definedName name="Avsnitt_29" localSheetId="6">Leverandørtjenester!#REF!</definedName>
    <definedName name="Avsnitt_29">#REF!</definedName>
    <definedName name="Avsnitt_3" localSheetId="5">#REF!</definedName>
    <definedName name="Avsnitt_3">#REF!</definedName>
    <definedName name="Avsnitt_30">#REF!</definedName>
    <definedName name="Avsnitt_31" localSheetId="5">#REF!</definedName>
    <definedName name="Avsnitt_31">#REF!</definedName>
    <definedName name="Avsnitt_4">#REF!</definedName>
    <definedName name="Avsnitt_5">#REF!</definedName>
    <definedName name="Avsnitt_6" localSheetId="4">'Kvalitet '!$B$14</definedName>
    <definedName name="Avsnitt_6">#REF!</definedName>
    <definedName name="Avsnitt_7" localSheetId="4">'Kvalitet '!$B$60</definedName>
    <definedName name="Avsnitt_7">#REF!</definedName>
    <definedName name="Avsnitt_8" localSheetId="4">'Kvalitet '!$B$65</definedName>
    <definedName name="Avsnitt_8">#REF!</definedName>
    <definedName name="Avsnitt_9" localSheetId="4">'Kvalitet '!$B$68</definedName>
    <definedName name="Avsnitt_9">#REF!</definedName>
    <definedName name="Tildelingskriterier">'Veiledning til leverandør'!$B$18:$B$20</definedName>
    <definedName name="_xlnm.Print_Area" localSheetId="2">Forside!$B$4:$K$20</definedName>
    <definedName name="_xlnm.Print_Area" localSheetId="4">'Kvalitet '!$A$1:$I$85</definedName>
    <definedName name="_xlnm.Print_Area" localSheetId="3">'Veiledning til leverandør'!$A$2:$D$17</definedName>
    <definedName name="_xlnm.Print_Titles" localSheetId="4">'Kvalitet '!$2:$8</definedName>
    <definedName name="_xlnm.Print_Titles" localSheetId="6">Leverandørtjenester!$1:$5</definedName>
    <definedName name="Vekting_Prioritering" localSheetId="5">#REF!</definedName>
    <definedName name="Vekting_Prioriterin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36" l="1"/>
  <c r="B42" i="35"/>
  <c r="B35" i="35"/>
  <c r="B36" i="35"/>
  <c r="B37" i="35"/>
  <c r="B28" i="35"/>
  <c r="B84" i="36"/>
  <c r="B83" i="36"/>
  <c r="B82" i="36"/>
  <c r="B81" i="36"/>
  <c r="B80" i="36"/>
  <c r="B79" i="36"/>
  <c r="B78" i="36"/>
  <c r="B77" i="36"/>
  <c r="B76" i="36"/>
  <c r="B75" i="36"/>
  <c r="B74" i="36"/>
  <c r="B73" i="36"/>
  <c r="B72" i="36"/>
  <c r="B70" i="36"/>
  <c r="B69" i="36"/>
  <c r="B67" i="36"/>
  <c r="B66" i="36"/>
  <c r="B64" i="36"/>
  <c r="B63" i="36"/>
  <c r="B62" i="36"/>
  <c r="B61" i="36"/>
  <c r="B59" i="36"/>
  <c r="B58" i="36"/>
  <c r="B57" i="36"/>
  <c r="B56" i="36"/>
  <c r="B55" i="36"/>
  <c r="B54" i="36"/>
  <c r="B53" i="36"/>
  <c r="B52" i="36"/>
  <c r="B51" i="36"/>
  <c r="B50" i="36"/>
  <c r="B49" i="36"/>
  <c r="B48" i="36"/>
  <c r="B47" i="36"/>
  <c r="B46" i="36"/>
  <c r="B45" i="36"/>
  <c r="B44" i="36"/>
  <c r="B43" i="36"/>
  <c r="B42" i="36"/>
  <c r="B41" i="36"/>
  <c r="B40" i="36"/>
  <c r="B39" i="36"/>
  <c r="B38" i="36"/>
  <c r="B37" i="36"/>
  <c r="B36" i="36"/>
  <c r="B35" i="36"/>
  <c r="B34" i="36"/>
  <c r="B33" i="36"/>
  <c r="B32" i="36"/>
  <c r="B31" i="36"/>
  <c r="B30" i="36"/>
  <c r="B29" i="36"/>
  <c r="B28" i="36"/>
  <c r="B27" i="36"/>
  <c r="B26" i="36"/>
  <c r="B25" i="36"/>
  <c r="B24" i="36"/>
  <c r="B23" i="36"/>
  <c r="B22" i="36"/>
  <c r="B21" i="36"/>
  <c r="B20" i="36"/>
  <c r="B19" i="36"/>
  <c r="B18" i="36"/>
  <c r="B17" i="36"/>
  <c r="B15" i="36"/>
  <c r="B13" i="36"/>
  <c r="B12" i="36"/>
  <c r="B11" i="36"/>
  <c r="B10" i="36"/>
  <c r="G2" i="35"/>
  <c r="B41" i="35"/>
  <c r="B40" i="35"/>
  <c r="B39" i="35"/>
  <c r="B34" i="35"/>
  <c r="B32" i="35"/>
  <c r="B31" i="35"/>
  <c r="B27" i="35"/>
  <c r="B26" i="35"/>
  <c r="B24" i="35"/>
  <c r="B23" i="35"/>
  <c r="B21" i="35"/>
  <c r="B19" i="35"/>
  <c r="B18" i="35"/>
  <c r="B16" i="35"/>
  <c r="B14" i="35"/>
  <c r="B13" i="35"/>
  <c r="B11" i="35"/>
  <c r="B10" i="35"/>
  <c r="B8" i="35"/>
  <c r="B7" i="35"/>
  <c r="G3" i="35"/>
  <c r="B102" i="33"/>
  <c r="B101" i="33"/>
  <c r="B100" i="33"/>
  <c r="B99" i="33"/>
  <c r="B98" i="33"/>
  <c r="B97" i="33"/>
  <c r="B96" i="33"/>
  <c r="B95" i="33"/>
  <c r="B94" i="33"/>
  <c r="B93" i="33"/>
  <c r="B92" i="33"/>
  <c r="B91" i="33"/>
  <c r="B90" i="33"/>
  <c r="B89" i="33"/>
  <c r="B88" i="33"/>
  <c r="B87" i="33"/>
  <c r="B86" i="33"/>
  <c r="B84" i="33"/>
  <c r="B83" i="33"/>
  <c r="B82" i="33"/>
  <c r="B81" i="33"/>
  <c r="B80" i="33"/>
  <c r="B78" i="33"/>
  <c r="B77" i="33"/>
  <c r="B76" i="33"/>
  <c r="B74" i="33"/>
  <c r="B73" i="33"/>
  <c r="B72" i="33"/>
  <c r="B71" i="33"/>
  <c r="B70" i="33"/>
  <c r="B69" i="33"/>
  <c r="B68" i="33"/>
  <c r="B67" i="33"/>
  <c r="B66" i="33"/>
  <c r="B65" i="33"/>
  <c r="B64" i="33"/>
  <c r="B63" i="33"/>
  <c r="B62" i="33"/>
  <c r="B61" i="33"/>
  <c r="B60" i="33"/>
  <c r="B59" i="33"/>
  <c r="B58" i="33"/>
  <c r="B57" i="33"/>
  <c r="B56" i="33"/>
  <c r="B55" i="33"/>
  <c r="B54" i="33"/>
  <c r="B53" i="33"/>
  <c r="B52" i="33"/>
  <c r="B51" i="33"/>
  <c r="B50" i="33"/>
  <c r="B49" i="33"/>
  <c r="B48" i="33"/>
  <c r="B47" i="33"/>
  <c r="B46" i="33"/>
  <c r="B44" i="33"/>
  <c r="B43" i="33"/>
  <c r="B42" i="33"/>
  <c r="B41" i="33"/>
  <c r="B40" i="33"/>
  <c r="B39" i="33"/>
  <c r="B38" i="33"/>
  <c r="B37" i="33"/>
  <c r="B36" i="33"/>
  <c r="B35" i="33"/>
  <c r="B33" i="33"/>
  <c r="B32" i="33"/>
  <c r="B31" i="33"/>
  <c r="B30" i="33"/>
  <c r="B29" i="33"/>
  <c r="B28" i="33"/>
  <c r="B26" i="33"/>
  <c r="B25" i="33"/>
  <c r="B24" i="33"/>
  <c r="B23" i="33"/>
  <c r="B22" i="33"/>
  <c r="B21" i="33"/>
  <c r="B20" i="33"/>
  <c r="B19" i="33"/>
  <c r="B18" i="33"/>
  <c r="B17" i="33"/>
  <c r="B16" i="33"/>
  <c r="B15" i="33"/>
  <c r="B14" i="33"/>
  <c r="B13" i="33"/>
  <c r="B12" i="33"/>
  <c r="B11" i="33"/>
  <c r="B10" i="33"/>
  <c r="B9" i="33"/>
  <c r="B8" i="33"/>
  <c r="G3" i="33"/>
  <c r="G2" i="3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Spørring - Innholdsliste" description="Tilkobling til spørringen Innholdsliste i arbeidsboken." type="5" refreshedVersion="0" background="1" saveData="1">
    <dbPr connection="Provider=Microsoft.Mashup.OleDb.1;Data Source=$Workbook$;Location=Innholdsliste;Extended Properties=&quot;&quot;" command="SELECT * FROM [Innholdsliste]"/>
  </connection>
</connection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<sst xmlns="http://schemas.openxmlformats.org/spreadsheetml/2006/main" count="651" uniqueCount="379">
  <si>
    <t>SHI Overskrift 1</t>
  </si>
  <si>
    <t>SHI Overskrift 2</t>
  </si>
  <si>
    <t>SHI Overskrift 3</t>
  </si>
  <si>
    <t xml:space="preserve">Grunnfarge </t>
  </si>
  <si>
    <t>Normal</t>
  </si>
  <si>
    <t>Normal beskyttet</t>
  </si>
  <si>
    <t>Normal inntasting</t>
  </si>
  <si>
    <t>Alle faner skal ha hvit logo på blå bunn øverst i venstre hjørne</t>
  </si>
  <si>
    <t>Blå bakgrunnsfarge er definert i stil: SHI Overskrift 1 og 2</t>
  </si>
  <si>
    <t>Skrifttype: Calibri 11 (normal, overskrift 2 og 3) /12 (overskrift 1)</t>
  </si>
  <si>
    <t xml:space="preserve"> </t>
  </si>
  <si>
    <t>Felter som skal fylles ut av tilbyder bør være hvite (normal) eventuelt lys gul (normal inntasting)</t>
  </si>
  <si>
    <t>Felter som ikke skal fylles ut av tilbyder bør være grå (normal beskyttet). Når dokumentet er ferdig, kan man vurdere å låse grå felter for å forhindre at tilbyder skriver inn i feil felt</t>
  </si>
  <si>
    <t>Nasjonalt profilprogram for helseforetakene</t>
  </si>
  <si>
    <t>VEILEDNING MAL FOR KRAVSPESIFIKASJON</t>
  </si>
  <si>
    <t>Nye Aker</t>
  </si>
  <si>
    <t>Tittel:</t>
  </si>
  <si>
    <t xml:space="preserve">Bilag C2U
Kravspesifikasjon 
</t>
  </si>
  <si>
    <t xml:space="preserve">9601
Autoklav, destruksjon, gjennomgående </t>
  </si>
  <si>
    <t>01</t>
  </si>
  <si>
    <t>For konkurransegrunnlag</t>
  </si>
  <si>
    <t>HAM</t>
  </si>
  <si>
    <t>CVE</t>
  </si>
  <si>
    <t>IMS</t>
  </si>
  <si>
    <t>Rev.</t>
  </si>
  <si>
    <t>Beskrivelse</t>
  </si>
  <si>
    <t>Rev. Dato</t>
  </si>
  <si>
    <t>Utarbeidet</t>
  </si>
  <si>
    <t>Kontroll</t>
  </si>
  <si>
    <t>Godkjent</t>
  </si>
  <si>
    <t>Kontraktor/leverandørs logo:</t>
  </si>
  <si>
    <t>Bygg nr:</t>
  </si>
  <si>
    <t>Etasje nr.:</t>
  </si>
  <si>
    <t>Systemgr.:</t>
  </si>
  <si>
    <t>Antall sider:</t>
  </si>
  <si>
    <t>NSA</t>
  </si>
  <si>
    <t>0000</t>
  </si>
  <si>
    <t>U</t>
  </si>
  <si>
    <t>SP</t>
  </si>
  <si>
    <t>0052</t>
  </si>
  <si>
    <t/>
  </si>
  <si>
    <t>G</t>
  </si>
  <si>
    <t>VEILEDNING FOR UTFYLLELSE AV KRAVSPESIFIKASJON</t>
  </si>
  <si>
    <r>
      <rPr>
        <sz val="11"/>
        <color rgb="FF000000"/>
        <rFont val="Calibri"/>
        <family val="2"/>
        <scheme val="minor"/>
      </rPr>
      <t xml:space="preserve">Oppdragsgivers krav er beskrevet i arkfanene i dette regnearket. Her forklares hvordan kravspesifikasjonstabellen skal forstås og fylles ut. </t>
    </r>
    <r>
      <rPr>
        <sz val="11"/>
        <color rgb="FFFF0000"/>
        <rFont val="Calibri"/>
        <family val="2"/>
        <scheme val="minor"/>
      </rPr>
      <t>Tilbyder skal bare skrive i felt med gul bakgrunn.
Tilbyder kan kopiere faner (for eksempel "Leverandørtjenester") hvis det er hensiktsmessig for å kunne svare ut krav i delkontrakter som inneholder flere artikler.</t>
    </r>
  </si>
  <si>
    <t>Kolonne</t>
  </si>
  <si>
    <t>Kommentar</t>
  </si>
  <si>
    <t>Kravnr.</t>
  </si>
  <si>
    <t>Kravnummer</t>
  </si>
  <si>
    <t>Beskrivelse av krav</t>
  </si>
  <si>
    <t>Formulering av selve kravet.</t>
  </si>
  <si>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</si>
  <si>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</si>
  <si>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</si>
  <si>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r>
      <rPr>
        <b/>
        <sz val="11"/>
        <color theme="1"/>
        <rFont val="Calibri"/>
        <family val="2"/>
        <scheme val="minor"/>
      </rPr>
      <t>A</t>
    </r>
    <r>
      <rPr>
        <sz val="11"/>
        <color theme="1"/>
        <rFont val="Calibri"/>
        <family val="2"/>
        <scheme val="minor"/>
      </rPr>
      <t xml:space="preserve"> - Dette er absolutte minimumskrav; tilbud som ikke tilfredsstiller kravet, vil bli avvist. 
</t>
    </r>
    <r>
      <rPr>
        <b/>
        <sz val="11"/>
        <color theme="1"/>
        <rFont val="Calibri"/>
        <family val="2"/>
        <scheme val="minor"/>
      </rPr>
      <t xml:space="preserve">K - </t>
    </r>
    <r>
      <rPr>
        <sz val="11"/>
        <color theme="1"/>
        <rFont val="Calibri"/>
        <family val="2"/>
        <scheme val="minor"/>
      </rPr>
      <t xml:space="preserve">Dette er kontraktskrav hvor avvik kan føre til at tilbudet avvises, men hvor avvisning ikke skjer automatisk ved ethvert avvik slik som ved A-krav.  Ved eventuelle avvik fra «K-krav» vil oppdragsgiver foreta en vurdering av avvikets betydning for oppdragsgiver, herunder viktigheten av å få kontraktskravet oppfylt, størrelsen på avviket og antall avvik. Det presiseres at vurderingen kan innebære at avvik på ett krav fører til avvisning. Avvik som ikke medfører avvisning, vil medføre trekk i vurderingen av tilbudets kvalitet.
NB! For K-krav er det kun nødvendig å beskrive løsning / gi utfyllende besvarelse ved avvik fra kravet.
</t>
    </r>
    <r>
      <rPr>
        <b/>
        <sz val="11"/>
        <color theme="1"/>
        <rFont val="Calibri"/>
        <family val="2"/>
        <scheme val="minor"/>
      </rPr>
      <t>B</t>
    </r>
    <r>
      <rPr>
        <sz val="11"/>
        <color theme="1"/>
        <rFont val="Calibri"/>
        <family val="2"/>
        <scheme val="minor"/>
      </rPr>
      <t xml:space="preserve"> - Krav der det i evalueringen vil bli vurdert i hvilken grad tilbudet oppfyller kravet. 
</t>
    </r>
    <r>
      <rPr>
        <b/>
        <sz val="11"/>
        <rFont val="Calibri"/>
        <family val="2"/>
        <scheme val="minor"/>
      </rPr>
      <t>Info</t>
    </r>
    <r>
      <rPr>
        <sz val="11"/>
        <rFont val="Calibri"/>
        <family val="2"/>
        <scheme val="minor"/>
      </rPr>
      <t xml:space="preserve"> - Forhold der oppdragsgiver etterspør informasjon.</t>
    </r>
  </si>
  <si>
    <t>Krav oppfylles:
ja/nei</t>
  </si>
  <si>
    <t xml:space="preserve">Her skal Tilbyder svare JA eller NEI på om kravet er oppfylt. </t>
  </si>
  <si>
    <t>Tilbyders besvarelse</t>
  </si>
  <si>
    <r>
      <rPr>
        <sz val="11"/>
        <color rgb="FF000000"/>
        <rFont val="Calibri"/>
        <family val="2"/>
        <scheme val="minor"/>
      </rPr>
      <t xml:space="preserve">Her skal Tilbyder besvare kravene. Svaret skal inneholde tilstrekkelig informasjon til at Oppdragsgiver kan foreta en fullstendig evaluering av tilbudet. 
</t>
    </r>
    <r>
      <rPr>
        <b/>
        <sz val="11"/>
        <color rgb="FF000000"/>
        <rFont val="Calibri"/>
        <family val="2"/>
        <scheme val="minor"/>
      </rPr>
      <t xml:space="preserve">NB! For Krav merket K er det bare nødvendig å fylle ut feltet dersom leverandøren har svar Nei på om kravet er tilfredsstilt.
</t>
    </r>
    <r>
      <rPr>
        <sz val="11"/>
        <color rgb="FF000000"/>
        <rFont val="Calibri"/>
        <family val="2"/>
        <scheme val="minor"/>
      </rPr>
      <t xml:space="preserve">Dersom Tilbyder har behov for å gi mer utfyllende og/eller detaljert informasjon, skal det henvises til egne vedlegg på en tydelig og oversiktlig måte (også hvor i vedlegget informasjonen står). Eventuelle bilder må legges ved i form av vedlegg, og ikke kopieres inn under tilbyders svar/ beskrivelse. Vedlegg skal organiseres som beskrevet i Del I
Konkurransebeskrivelse, kapittel 8.3. Inndeling av tilbudet. </t>
    </r>
  </si>
  <si>
    <t>Tilbyders navn:</t>
  </si>
  <si>
    <t>&lt;Navn fylles ut av tilbyder&gt;</t>
  </si>
  <si>
    <t>Tilbudt utstyr:</t>
  </si>
  <si>
    <t>&lt;Handelsnavn fylles ut av tilbyder&gt;</t>
  </si>
  <si>
    <t>Artikkel</t>
  </si>
  <si>
    <t>052.022.01 Autoklav destruksjon gjennomgående</t>
  </si>
  <si>
    <t>Beskrivelse av Anskaffelsen</t>
  </si>
  <si>
    <t>Det skal anskaffes 2 stk destruksjonsautoklaver til høysikkerhetsisolat og laboratorium, i tillegg er det opsjon på 3 stk destruksjonsautoklaver til høysikkerhetsisolat. 
Tiltenkt bruk: Utstyret skal ha kapasitet til å desinfisere  kategori 4 (BSL 4) fra pasientisolater og laboratorieavfall. 
Lastesiden vil være den forurensede siden, heretter kalt uren side. Lossesiden, heretter kalt ren side betegner siden der den behandlede/steriliserte varen lastes ut.</t>
  </si>
  <si>
    <t>Krav nr.</t>
  </si>
  <si>
    <r>
      <t xml:space="preserve">Tilbyders besvarelse
</t>
    </r>
    <r>
      <rPr>
        <sz val="12"/>
        <color theme="0"/>
        <rFont val="Calibri"/>
        <family val="2"/>
        <scheme val="minor"/>
      </rPr>
      <t>For K-krav er det kun nødvendig å fylle ut denne kolonnen dersom svaret er nei i forrige kolonne</t>
    </r>
  </si>
  <si>
    <r>
      <rPr>
        <b/>
        <sz val="12"/>
        <color rgb="FFFFFFFF"/>
        <rFont val="Calibri"/>
        <family val="2"/>
        <scheme val="minor"/>
      </rPr>
      <t xml:space="preserve">Referansedokumenter </t>
    </r>
    <r>
      <rPr>
        <sz val="12"/>
        <color rgb="FFFFFFFF"/>
        <rFont val="Calibri"/>
        <family val="2"/>
        <scheme val="minor"/>
      </rPr>
      <t>(Dokument, side og avsnitt)</t>
    </r>
  </si>
  <si>
    <t>Avsnitt F1</t>
  </si>
  <si>
    <t>Generelle / overordnede krav</t>
  </si>
  <si>
    <r>
      <t xml:space="preserve">Utstyret skal innen tilbudsfristens utløp være CE-merket.
Utstyr definert som Medisinsk utstyr skal ved tilbudsfristens utløp være CE-merket i henhold til forordning for medisinsk teknisk utstyr (EU) 2017/745 Medical Devices Regulation (MDR) eller etter gjeldende overgangsordninger. 
</t>
    </r>
    <r>
      <rPr>
        <sz val="11"/>
        <rFont val="Calibri"/>
        <family val="2"/>
        <scheme val="minor"/>
      </rPr>
      <t>For laboratorieformål kan produsenten refere til ISO Standard BS2646-1:21</t>
    </r>
    <r>
      <rPr>
        <sz val="11"/>
        <color rgb="FF000000"/>
        <rFont val="Calibri"/>
        <family val="2"/>
        <scheme val="minor"/>
      </rPr>
      <t xml:space="preserve">
 </t>
    </r>
  </si>
  <si>
    <t xml:space="preserve">Samsvarserklæring for tilbudt utstyr skal vedlegges tilbudet.   </t>
  </si>
  <si>
    <t>A</t>
  </si>
  <si>
    <t xml:space="preserve">Alt utstyr som tilbys skal tilfredsstille alle gjeldende direktiver og standarder for kategori 4 (BSL 4). Dokumentasjon på dette skal vedlegges tilbudet. Slik dokumentasjon kan for eksempel være Samsvarserklæring (Declaration of Conformity). </t>
  </si>
  <si>
    <t>Utstyret skal være I henhold til EN 285:2015 Kap.21 (steam quality test). Dokumentasjon skal overleveres oppdragsgiver senest ved overtagelse av utstyret.</t>
  </si>
  <si>
    <t>Dokumentasjon av krav skal leveres av valgt leverandør senest ved overtakelse av utstyret.</t>
  </si>
  <si>
    <t xml:space="preserve">Utstyret skal være registrert i NKKN-registret, eller til enhver tid gjeldende løsning for registrering av MTU, før det leveres kunde. Det er tilbyders ansvar å ivareta riktig registrering.  </t>
  </si>
  <si>
    <t>Avsnitt F2</t>
  </si>
  <si>
    <t>Krav til funksjonalitet</t>
  </si>
  <si>
    <r>
      <rPr>
        <b/>
        <sz val="11"/>
        <color rgb="FF000000"/>
        <rFont val="Calibri"/>
        <scheme val="minor"/>
      </rPr>
      <t xml:space="preserve">AREAL:
</t>
    </r>
    <r>
      <rPr>
        <sz val="11"/>
        <color rgb="FF000000"/>
        <rFont val="Calibri"/>
        <scheme val="minor"/>
      </rPr>
      <t xml:space="preserve">Vedlagt er tegninger som beskriver komplett installasjon i prosjektert areal i 2. etasje.
Ved behov tilrettelegges det også for mulighet til å plassere vakuumpumper i 1. etasje. 
</t>
    </r>
  </si>
  <si>
    <r>
      <t xml:space="preserve">Viser til </t>
    </r>
    <r>
      <rPr>
        <i/>
        <sz val="11"/>
        <rFont val="Calibri"/>
        <family val="2"/>
        <scheme val="minor"/>
      </rPr>
      <t>Bilag G1U Tegninger og tegningsliste</t>
    </r>
    <r>
      <rPr>
        <sz val="11"/>
        <rFont val="Calibri"/>
        <family val="2"/>
        <scheme val="minor"/>
      </rPr>
      <t xml:space="preserve">.
</t>
    </r>
  </si>
  <si>
    <t>Info</t>
  </si>
  <si>
    <r>
      <rPr>
        <b/>
        <sz val="11"/>
        <color rgb="FF000000"/>
        <rFont val="Calibri"/>
        <scheme val="minor"/>
      </rPr>
      <t xml:space="preserve">AREAL
</t>
    </r>
    <r>
      <rPr>
        <sz val="11"/>
        <color rgb="FF000000"/>
        <rFont val="Calibri"/>
        <scheme val="minor"/>
      </rPr>
      <t>Det forutsettes at tilbudt utstyr får plass innenfor prosjektert areal.</t>
    </r>
  </si>
  <si>
    <r>
      <rPr>
        <b/>
        <sz val="11"/>
        <color rgb="FF000000"/>
        <rFont val="Calibri"/>
        <family val="2"/>
        <scheme val="minor"/>
      </rPr>
      <t xml:space="preserve">TEGNINGER
</t>
    </r>
    <r>
      <rPr>
        <sz val="11"/>
        <color rgb="FF000000"/>
        <rFont val="Calibri"/>
        <family val="2"/>
        <scheme val="minor"/>
      </rPr>
      <t>Servicevennlighet vektlegges. Tilbyder bes vedlegge målsatt tegning som beskriver tilganger til serviceområde for tilbudt utstyr.</t>
    </r>
  </si>
  <si>
    <t>B</t>
  </si>
  <si>
    <r>
      <rPr>
        <b/>
        <sz val="11"/>
        <rFont val="Calibri"/>
        <family val="2"/>
        <scheme val="minor"/>
      </rPr>
      <t>PROSESS-SIKKERHET</t>
    </r>
    <r>
      <rPr>
        <sz val="11"/>
        <rFont val="Calibri"/>
        <family val="2"/>
        <scheme val="minor"/>
      </rPr>
      <t xml:space="preserve">
Destruksjonsautoklavenene vil behandle potensielt kategori 4 (BSL 4) kontaminert utstyr. Tilbyder skal bekrefte at tilbudt utstyr har en løsning som sikrer at det ikke oppstår lekkasje av usterilisert materiale til avløp, luft, eller til ren side fra destruksjonsautoklaven.</t>
    </r>
  </si>
  <si>
    <r>
      <rPr>
        <b/>
        <sz val="11"/>
        <color rgb="FF000000"/>
        <rFont val="Calibri"/>
        <family val="2"/>
        <scheme val="minor"/>
      </rPr>
      <t>KAPASITET:</t>
    </r>
    <r>
      <rPr>
        <sz val="11"/>
        <color rgb="FF000000"/>
        <rFont val="Calibri"/>
        <family val="2"/>
        <scheme val="minor"/>
      </rPr>
      <t xml:space="preserve">
Minimumskapasitet på kammerstørrelse skal være minimum 330 liter, innenfor oppgitt areal (footprint).</t>
    </r>
  </si>
  <si>
    <r>
      <rPr>
        <b/>
        <sz val="11"/>
        <color rgb="FF000000"/>
        <rFont val="Calibri"/>
        <scheme val="minor"/>
      </rPr>
      <t xml:space="preserve">DIMENSJONER: 
</t>
    </r>
    <r>
      <rPr>
        <sz val="11"/>
        <color rgb="FF000000"/>
        <rFont val="Calibri"/>
        <scheme val="minor"/>
      </rPr>
      <t xml:space="preserve">Størst mulig kammer vektlegges. 
</t>
    </r>
  </si>
  <si>
    <r>
      <rPr>
        <b/>
        <sz val="11"/>
        <rFont val="Calibri"/>
        <family val="2"/>
        <scheme val="minor"/>
      </rPr>
      <t>RUSTFRITT STÅL:</t>
    </r>
    <r>
      <rPr>
        <sz val="11"/>
        <rFont val="Calibri"/>
        <family val="2"/>
        <scheme val="minor"/>
      </rPr>
      <t xml:space="preserve">
Alle deler av destruksjonsautoklaven som er i kontakt RO-vann og damp skal være av rustfritt stål (kvalitet resistent mot korresjon av RO-vann).</t>
    </r>
  </si>
  <si>
    <r>
      <rPr>
        <b/>
        <sz val="11"/>
        <color rgb="FF000000"/>
        <rFont val="Calibri"/>
        <scheme val="minor"/>
      </rPr>
      <t xml:space="preserve">KJØLING AV KONDENSAT TIL AVLØP:
</t>
    </r>
    <r>
      <rPr>
        <sz val="11"/>
        <color rgb="FF000000"/>
        <rFont val="Calibri"/>
        <scheme val="minor"/>
      </rPr>
      <t xml:space="preserve">Løsning for kjøling av kondesat til avløp skal  inngå i pris på destruksjonsautoklav. 
Kjøling skal være ved bruk av sykehusets kjølevanns-system, ikke byvann.
</t>
    </r>
    <r>
      <rPr>
        <i/>
        <sz val="11"/>
        <color rgb="FF000000"/>
        <rFont val="Calibri"/>
        <scheme val="minor"/>
      </rPr>
      <t>Bilag F2U Prisskjema</t>
    </r>
    <r>
      <rPr>
        <sz val="11"/>
        <color rgb="FF000000"/>
        <rFont val="Calibri"/>
        <scheme val="minor"/>
      </rPr>
      <t xml:space="preserve"> i fanen Hovedartikkel </t>
    </r>
  </si>
  <si>
    <r>
      <rPr>
        <b/>
        <sz val="11"/>
        <color rgb="FF000000"/>
        <rFont val="Calibri"/>
        <scheme val="minor"/>
      </rPr>
      <t xml:space="preserve">LUFTTETT MEMBRAN-BSL tetting:
</t>
    </r>
    <r>
      <rPr>
        <sz val="11"/>
        <color rgb="FF000000"/>
        <rFont val="Calibri"/>
        <scheme val="minor"/>
      </rPr>
      <t>Destruksjonsautoklaven skal ha en lufttett forsegling mellom isolat og sykehusets arealer ("ren side"). Det er trykkregime mellom isolatet og ren side. Tilbudt (montert) utstyr må bestå trykktesting av isolatet før overtagelse av Destruksjonsautoklav.</t>
    </r>
  </si>
  <si>
    <r>
      <rPr>
        <b/>
        <sz val="11"/>
        <rFont val="Calibri"/>
        <family val="2"/>
        <scheme val="minor"/>
      </rPr>
      <t>DAMPGENERATOR - INTEGRERT GENERATOR</t>
    </r>
    <r>
      <rPr>
        <sz val="11"/>
        <rFont val="Calibri"/>
        <family val="2"/>
        <scheme val="minor"/>
      </rPr>
      <t xml:space="preserve">:
Autoklaven skal leveres med integrert generator. 
</t>
    </r>
  </si>
  <si>
    <r>
      <rPr>
        <b/>
        <sz val="11"/>
        <rFont val="Calibri"/>
        <family val="2"/>
        <scheme val="minor"/>
      </rPr>
      <t>DAMPGENERATOR - INTEGRERT GENERATOR:</t>
    </r>
    <r>
      <rPr>
        <sz val="11"/>
        <rFont val="Calibri"/>
        <family val="2"/>
        <scheme val="minor"/>
      </rPr>
      <t xml:space="preserve">
Avlesning trykk:
Det vektlegges at det ikke bør være nødvendig å gå inn i teknisk rom for å lese av</t>
    </r>
    <r>
      <rPr>
        <b/>
        <sz val="11"/>
        <rFont val="Calibri"/>
        <family val="2"/>
        <scheme val="minor"/>
      </rPr>
      <t xml:space="preserve">  </t>
    </r>
    <r>
      <rPr>
        <sz val="11"/>
        <rFont val="Calibri"/>
        <family val="2"/>
        <scheme val="minor"/>
      </rPr>
      <t>verdiene</t>
    </r>
    <r>
      <rPr>
        <b/>
        <sz val="11"/>
        <rFont val="Calibri"/>
        <family val="2"/>
        <scheme val="minor"/>
      </rPr>
      <t>.</t>
    </r>
    <r>
      <rPr>
        <sz val="11"/>
        <rFont val="Calibri"/>
        <family val="2"/>
        <scheme val="minor"/>
      </rPr>
      <t xml:space="preserve"> Beskriv mulighetene for å avlese kammertrykk, kappetrykk og kjeletrykk ved driftstans eller strømbrudd. Evt analoge manometere skal være iht. NS EN837-1:1996</t>
    </r>
  </si>
  <si>
    <r>
      <rPr>
        <b/>
        <sz val="11"/>
        <rFont val="Calibri"/>
        <family val="2"/>
        <scheme val="minor"/>
      </rPr>
      <t xml:space="preserve">LUFTDETEKTOR/LUFTDETEKTORTYPE:
</t>
    </r>
    <r>
      <rPr>
        <sz val="11"/>
        <rFont val="Calibri"/>
        <family val="2"/>
        <scheme val="minor"/>
      </rPr>
      <t>Destruksjonsautoklaven skal være utstyrt med en luftdetektor (EN 285:2015) som er nødvendig ved porøse belastningssykluser. En indusert lekkasjeventil skal monteres på steriliseringskammeret for automatisk og manuell drift. 
Dokumentasjon på tilbudt løsning for luftdetektor må fremlegges ved kontraktsinngåelse.</t>
    </r>
  </si>
  <si>
    <r>
      <rPr>
        <b/>
        <sz val="11"/>
        <color rgb="FF000000"/>
        <rFont val="Calibri"/>
        <family val="2"/>
        <scheme val="minor"/>
      </rPr>
      <t>LUFTDETEKTOR/LUFTDETEKTORTYPE</t>
    </r>
    <r>
      <rPr>
        <sz val="11"/>
        <color rgb="FF000000"/>
        <rFont val="Calibri"/>
        <family val="2"/>
        <scheme val="minor"/>
      </rPr>
      <t xml:space="preserve">:
Det vektlegges at tilbudt løsning  ivaretar sikkerhet med hensyn på luftdetektor. Tilbyder bes oppgi detaljerte spesifikasjoner og beskrive løsning for tilbudt utstyr.
</t>
    </r>
  </si>
  <si>
    <r>
      <rPr>
        <b/>
        <sz val="11"/>
        <rFont val="Calibri"/>
        <family val="2"/>
        <scheme val="minor"/>
      </rPr>
      <t>METERING DEVICE:</t>
    </r>
    <r>
      <rPr>
        <sz val="11"/>
        <rFont val="Calibri"/>
        <family val="2"/>
        <scheme val="minor"/>
      </rPr>
      <t xml:space="preserve">
I forbindelse med luftdetektor og tester som skal foretas, skal Destruksjonsautoklavene leveres med et ferdig påmontert ” Metering Device” slik det er beskrevet NS-EN 285:2015. Ved leveranse skal følgende dokumentasjon også fremlegges: Det skal foreligge spesifisert målerverdier om "The induced leak rate (ml/minute)" og luftdetektor innstillingene  "Air detector settings after fitting of the device in the factory", i henhold til den gjeldende standarden. Systemet skal leveres med stengeventil til kammer.</t>
    </r>
  </si>
  <si>
    <r>
      <rPr>
        <b/>
        <sz val="11"/>
        <rFont val="Calibri"/>
        <family val="2"/>
        <scheme val="minor"/>
      </rPr>
      <t>DAMPTESTBEND:</t>
    </r>
    <r>
      <rPr>
        <sz val="11"/>
        <rFont val="Calibri"/>
        <family val="2"/>
        <scheme val="minor"/>
      </rPr>
      <t xml:space="preserve">
Destruksjonsautoklaven skal ha tilkobling for testing av dampkvalitet. Damptestbend skal inkluderes i pris på destruksjonsautoklav. </t>
    </r>
  </si>
  <si>
    <r>
      <rPr>
        <b/>
        <sz val="11"/>
        <rFont val="Calibri"/>
        <family val="2"/>
        <scheme val="minor"/>
      </rPr>
      <t>STØTTETRYKK:</t>
    </r>
    <r>
      <rPr>
        <sz val="11"/>
        <rFont val="Calibri"/>
        <family val="2"/>
        <scheme val="minor"/>
      </rPr>
      <t xml:space="preserve">
For å forhindre koking under prosess skal destruksjonsautoklaven  ha støttetrykk for destruksjon av væsker.</t>
    </r>
  </si>
  <si>
    <r>
      <rPr>
        <b/>
        <sz val="11"/>
        <rFont val="Calibri"/>
        <family val="2"/>
        <scheme val="minor"/>
      </rPr>
      <t>HÅNDTERING AV KONTAMINERT DAMP</t>
    </r>
    <r>
      <rPr>
        <sz val="11"/>
        <color rgb="FF000000"/>
        <rFont val="Calibri"/>
        <family val="2"/>
        <scheme val="minor"/>
      </rPr>
      <t xml:space="preserve">
Destruksjonsautoklaven skal være laget slik at det ikke er mulig å føre kontaminert damp ut av bygget.   </t>
    </r>
  </si>
  <si>
    <r>
      <rPr>
        <b/>
        <sz val="11"/>
        <color rgb="FF000000"/>
        <rFont val="Calibri"/>
        <family val="2"/>
        <scheme val="minor"/>
      </rPr>
      <t xml:space="preserve">HÅNDTERING AV KONTAMINERT DAMP
</t>
    </r>
    <r>
      <rPr>
        <sz val="11"/>
        <color rgb="FF000000"/>
        <rFont val="Calibri"/>
        <family val="2"/>
        <scheme val="minor"/>
      </rPr>
      <t>Beskriv tilbudt utstyr med hensyn på hvordan kontaminert damp fra kammeret vil bli behandlet ved en evakuering fra kammer. Løsning vektlegges.</t>
    </r>
  </si>
  <si>
    <r>
      <rPr>
        <b/>
        <sz val="11"/>
        <color rgb="FF000000"/>
        <rFont val="Calibri"/>
        <family val="2"/>
        <scheme val="minor"/>
      </rPr>
      <t xml:space="preserve">LASTETEMPERATURSENSOR
</t>
    </r>
    <r>
      <rPr>
        <sz val="11"/>
        <color rgb="FF000000"/>
        <rFont val="Calibri"/>
        <family val="2"/>
        <scheme val="minor"/>
      </rPr>
      <t xml:space="preserve">Destruksjonsautoklaven skal kunne leveres med lasttemperatursensor.  Lastetemperatursensor prises i Bilag F2U Prisskjema i fanen Tilbehør, under Opsjon - tilbehør / tilleggsutstyr </t>
    </r>
  </si>
  <si>
    <r>
      <rPr>
        <b/>
        <sz val="11"/>
        <color rgb="FF000000"/>
        <rFont val="Calibri"/>
        <family val="2"/>
        <scheme val="minor"/>
      </rPr>
      <t xml:space="preserve">LASTETEMPERATURSENSOR 
</t>
    </r>
    <r>
      <rPr>
        <sz val="11"/>
        <color rgb="FF000000"/>
        <rFont val="Calibri"/>
        <family val="2"/>
        <scheme val="minor"/>
      </rPr>
      <t xml:space="preserve">Det vektlegges at tilbudte destruksjonsautoklaver har lastetemperatursensor med hensyn på type og tetting av gjennomføring. Beskriv løsning.
</t>
    </r>
  </si>
  <si>
    <r>
      <rPr>
        <b/>
        <sz val="11"/>
        <color rgb="FF000000"/>
        <rFont val="Calibri"/>
        <family val="2"/>
        <scheme val="minor"/>
      </rPr>
      <t>REDUNDANS TEMPERATURFØLERE:</t>
    </r>
    <r>
      <rPr>
        <sz val="11"/>
        <color rgb="FF000000"/>
        <rFont val="Calibri"/>
        <family val="2"/>
        <scheme val="minor"/>
      </rPr>
      <t xml:space="preserve">
Destruksjonsautoklaven skal ha teknisk-redundans på temperaturfølerene (kaldeste punkt). Disse skal være i egen krets, slik at det er mulig å ferdigstille prosess med feil på (master) temperaturfølerne. </t>
    </r>
  </si>
  <si>
    <r>
      <rPr>
        <b/>
        <sz val="11"/>
        <color rgb="FF000000"/>
        <rFont val="Calibri"/>
        <family val="2"/>
        <scheme val="minor"/>
      </rPr>
      <t>REDUNDANS TRYKKTRANSMITTERE:</t>
    </r>
    <r>
      <rPr>
        <sz val="11"/>
        <color rgb="FF000000"/>
        <rFont val="Calibri"/>
        <family val="2"/>
        <scheme val="minor"/>
      </rPr>
      <t xml:space="preserve">
Destruksjonsautoklaven skal ha teknisk redundans på trykktransmitterene. Disse skal være i egen krets, slik at det er mulig å ferdigstille prosess med feil på (master) trykktransmitterne.</t>
    </r>
  </si>
  <si>
    <r>
      <rPr>
        <b/>
        <sz val="11"/>
        <color rgb="FF000000"/>
        <rFont val="Calibri"/>
        <family val="2"/>
        <scheme val="minor"/>
      </rPr>
      <t xml:space="preserve">UAVHENGIG OVERVÅKNINGSSYSTEM (IMS): </t>
    </r>
    <r>
      <rPr>
        <sz val="11"/>
        <color rgb="FF000000"/>
        <rFont val="Calibri"/>
        <family val="2"/>
        <scheme val="minor"/>
      </rPr>
      <t xml:space="preserve">
Destruksjonsautoklaven skal ha et datastyrt uavhengig overvåkingssystem (i samsvar med EN 285:2015) for å registrere syklusparametere. Systemet skal ha teknisk redundans på IMS-system.</t>
    </r>
  </si>
  <si>
    <r>
      <rPr>
        <b/>
        <sz val="11"/>
        <color rgb="FF000000"/>
        <rFont val="Calibri"/>
        <family val="2"/>
        <scheme val="minor"/>
      </rPr>
      <t xml:space="preserve">DØRER TIL DESTRUKSJONSAUTOKLAVER:
</t>
    </r>
    <r>
      <rPr>
        <sz val="11"/>
        <color rgb="FF000000"/>
        <rFont val="Calibri"/>
        <family val="2"/>
        <scheme val="minor"/>
      </rPr>
      <t xml:space="preserve">Dørene må kunne forrigles slik at dør på utlasterside/ren side ikke lar seg åpne før en vellykket syklus er gjennomført. Dørene skal ikke kunne åpnes samtidig. Fullstendig og detaljert oppsett på forrigling settes opp etter nærmere avtale med oppdragsgiver. 
</t>
    </r>
  </si>
  <si>
    <t xml:space="preserve">Dokumentasjon på hvordan dette kan gjennomføres med tilbudt utstyr må fremlegges ved kontraktsinngåelse
</t>
  </si>
  <si>
    <r>
      <rPr>
        <b/>
        <sz val="11"/>
        <color rgb="FF000000"/>
        <rFont val="Calibri"/>
        <family val="2"/>
        <scheme val="minor"/>
      </rPr>
      <t>DØRER TIL DESTRUKSJONSAUTOKLAVER:</t>
    </r>
    <r>
      <rPr>
        <sz val="11"/>
        <color rgb="FF000000"/>
        <rFont val="Calibri"/>
        <family val="2"/>
        <scheme val="minor"/>
      </rPr>
      <t xml:space="preserve">
Det vektlegges at at tilbudte destruksjonsautoklav har dampbasert dørtetting, eller tilsvarende. Beskriv dørtettingsmekanismen med hensyn på driftssikkerhet. </t>
    </r>
  </si>
  <si>
    <r>
      <rPr>
        <b/>
        <sz val="11"/>
        <rFont val="Calibri"/>
        <family val="2"/>
        <scheme val="minor"/>
      </rPr>
      <t>IKKE KONDENSERBARE GASSER (NCG):</t>
    </r>
    <r>
      <rPr>
        <sz val="11"/>
        <rFont val="Calibri"/>
        <family val="2"/>
        <scheme val="minor"/>
      </rPr>
      <t xml:space="preserve">
Destruksjonsautoklaven skal ha et avgassingssystem som fjerner ikke-kondenserbare gasser (NCG) fra matevannet til dampproduksjon. Systemet skal gi dampkvalitet i henhold til NS-EN 285:2015 Kap. 21.1.</t>
    </r>
  </si>
  <si>
    <r>
      <rPr>
        <b/>
        <sz val="11"/>
        <color rgb="FF000000"/>
        <rFont val="Calibri"/>
        <family val="2"/>
        <scheme val="minor"/>
      </rPr>
      <t xml:space="preserve">IKKE KONDENSERBARE GASSER (NCG):
</t>
    </r>
    <r>
      <rPr>
        <sz val="11"/>
        <color rgb="FF000000"/>
        <rFont val="Calibri"/>
        <family val="2"/>
        <scheme val="minor"/>
      </rPr>
      <t xml:space="preserve">Tilbyder bes beskrive teknologi/system for fjerning av NCG for tilbudte destruksjonsautoklav. Løsning vektlegges.
</t>
    </r>
  </si>
  <si>
    <r>
      <rPr>
        <b/>
        <sz val="11"/>
        <color rgb="FF000000"/>
        <rFont val="Calibri"/>
        <family val="2"/>
        <scheme val="minor"/>
      </rPr>
      <t xml:space="preserve">DEKONTAMINERING AV LUFT, DAMP OG KONDENSAT FØR DRENERING/EVAKUERING:
</t>
    </r>
    <r>
      <rPr>
        <sz val="11"/>
        <color rgb="FF000000"/>
        <rFont val="Calibri"/>
        <family val="2"/>
        <scheme val="minor"/>
      </rPr>
      <t>Alt utslipp fra steriliseringsprosessen skal inaktiveres før det forlater destruksjonsautoklaven.  Dette gjelder også for kondensat fra "Make Safe" prosess.</t>
    </r>
  </si>
  <si>
    <r>
      <rPr>
        <b/>
        <sz val="11"/>
        <color rgb="FF000000"/>
        <rFont val="Calibri"/>
        <family val="2"/>
        <scheme val="minor"/>
      </rPr>
      <t xml:space="preserve">DEKONTAMINERING AV LUFT, DAMP OG KONDENSAT FØR DRENERING/EVAKUERING:
</t>
    </r>
    <r>
      <rPr>
        <sz val="11"/>
        <color rgb="FF000000"/>
        <rFont val="Calibri"/>
        <family val="2"/>
        <scheme val="minor"/>
      </rPr>
      <t xml:space="preserve">Dersom luft-/dampfjerning av usteril damp fra steriliseringskammeret skjer via et 0,2 μ filter skal filteret monteres slik at det er mulig å sterilisere filteret under steriliseringstrinnet på hver syklus. 
Hvis filteret har et spesifisert antall sykluser må det være et system for varsling i god tid før filteret må skiftes
</t>
    </r>
  </si>
  <si>
    <r>
      <rPr>
        <b/>
        <sz val="11"/>
        <color rgb="FF000000"/>
        <rFont val="Calibri"/>
        <family val="2"/>
        <scheme val="minor"/>
      </rPr>
      <t>FILTER INTEGRITETSTEST</t>
    </r>
    <r>
      <rPr>
        <sz val="11"/>
        <color rgb="FF000000"/>
        <rFont val="Calibri"/>
        <family val="2"/>
        <scheme val="minor"/>
      </rPr>
      <t xml:space="preserve">: 
Dersom den tilbudte destruksjondsautoklav benytter filter, skal det være mulig å teste effektivitet til 0,2 µ ekstraktfilteret på stedet.  </t>
    </r>
  </si>
  <si>
    <r>
      <rPr>
        <b/>
        <sz val="11"/>
        <rFont val="Calibri"/>
        <family val="2"/>
        <scheme val="minor"/>
      </rPr>
      <t xml:space="preserve">OVERVÅKINGSSYSTEM: 
</t>
    </r>
    <r>
      <rPr>
        <sz val="11"/>
        <rFont val="Calibri"/>
        <family val="2"/>
        <scheme val="minor"/>
      </rPr>
      <t xml:space="preserve">Hver destruksjonsautoklave skal ha et datastyrt overvåkingssystem  for å registrere og lagre alle syklusparametre:
• Kammertrykk 
• Kammertemperatur 
• Luftdetektortemperatur 
• 0,2µ filtertemperatur (Om filter brukes pkt F-2.12) 
Valgt leverandør skal oppgi hvilke data som lagres og lagringskapasitet.
Dokumentasjon fremlegges ved kontraktsinngåelse.
Overvåkingssystem inkludert programvare (lisenser) for elektronisk registrering og dokumentasjon, skal inkluderes i pris på destruksjonsautoklav. 
</t>
    </r>
  </si>
  <si>
    <r>
      <rPr>
        <b/>
        <sz val="11"/>
        <color rgb="FF000000"/>
        <rFont val="Calibri"/>
        <family val="2"/>
        <scheme val="minor"/>
      </rPr>
      <t xml:space="preserve">OVERVÅKINGSSYSTEM - INTEGRASJON: 
</t>
    </r>
    <r>
      <rPr>
        <sz val="11"/>
        <color rgb="FF000000"/>
        <rFont val="Calibri"/>
        <family val="2"/>
        <scheme val="minor"/>
      </rPr>
      <t xml:space="preserve">Det er ønskelig at tilbyder beskriver mulighet for integrasjon med SD-anlegg eller annen IKT-løsning. Beskriv dette.
Opsjonspris oppgis i </t>
    </r>
    <r>
      <rPr>
        <i/>
        <sz val="11"/>
        <color rgb="FF000000"/>
        <rFont val="Calibri"/>
        <family val="2"/>
        <scheme val="minor"/>
      </rPr>
      <t>Bilag F2U Prisskjema</t>
    </r>
    <r>
      <rPr>
        <sz val="11"/>
        <color rgb="FF000000"/>
        <rFont val="Calibri"/>
        <family val="2"/>
        <scheme val="minor"/>
      </rPr>
      <t xml:space="preserve">, i fane "Tilbehør m.m." men vil ikke inngå i evaluering av totalpris.
</t>
    </r>
    <r>
      <rPr>
        <sz val="11"/>
        <color rgb="FFFF0000"/>
        <rFont val="Calibri"/>
        <family val="2"/>
        <scheme val="minor"/>
      </rPr>
      <t xml:space="preserve">
</t>
    </r>
  </si>
  <si>
    <r>
      <rPr>
        <b/>
        <sz val="11"/>
        <color rgb="FF000000"/>
        <rFont val="Calibri"/>
        <family val="2"/>
        <scheme val="minor"/>
      </rPr>
      <t>RAPPORT</t>
    </r>
    <r>
      <rPr>
        <sz val="11"/>
        <color rgb="FF000000"/>
        <rFont val="Calibri"/>
        <family val="2"/>
        <scheme val="minor"/>
      </rPr>
      <t>:
Rapporten må kunne vises elektronisk i display. Tilbudt utstyr skal kunne lagre 200 gjennomførte sykluser.</t>
    </r>
  </si>
  <si>
    <r>
      <rPr>
        <b/>
        <sz val="11"/>
        <color rgb="FF000000"/>
        <rFont val="Calibri"/>
        <family val="2"/>
        <scheme val="minor"/>
      </rPr>
      <t xml:space="preserve">DISPLAY:
</t>
    </r>
    <r>
      <rPr>
        <sz val="11"/>
        <color rgb="FF000000"/>
        <rFont val="Calibri"/>
        <family val="2"/>
        <scheme val="minor"/>
      </rPr>
      <t>Tilbyder bes beskrive funksjonalitet på display samt beskrive hvordan en tidligere utført syklus kan hentes frem. Brukervennlighet vektlegges.</t>
    </r>
  </si>
  <si>
    <r>
      <rPr>
        <b/>
        <sz val="11"/>
        <color rgb="FF000000"/>
        <rFont val="Calibri"/>
        <family val="2"/>
        <scheme val="minor"/>
      </rPr>
      <t xml:space="preserve">MISLYKKEDE SYKLUSER:
</t>
    </r>
    <r>
      <rPr>
        <sz val="11"/>
        <color rgb="FF000000"/>
        <rFont val="Calibri"/>
        <family val="2"/>
        <scheme val="minor"/>
      </rPr>
      <t xml:space="preserve">Hvis en sikkerhetssyklus ikke oppnår de nødvendige steriliseringsbetingelsene, skal begge dører forbli låst og avløpsvann ikke slippes ut før en godkjent syklus er gjennomført. 
</t>
    </r>
  </si>
  <si>
    <t>Tilbyder bes dokumentere hvilke muligheter som er tilgjengelige dersom en syklusfeil oppstår med tilbudt system</t>
  </si>
  <si>
    <r>
      <rPr>
        <b/>
        <sz val="11"/>
        <color rgb="FF000000"/>
        <rFont val="Calibri"/>
        <family val="2"/>
        <scheme val="minor"/>
      </rPr>
      <t xml:space="preserve">MISLYKKEDE SYKLUSER: </t>
    </r>
    <r>
      <rPr>
        <sz val="11"/>
        <color rgb="FF000000"/>
        <rFont val="Calibri"/>
        <family val="2"/>
        <scheme val="minor"/>
      </rPr>
      <t xml:space="preserve"> 
Tilbyder bes beskrive hvilke muligheter som er tilgjengelige dersom en syklusfeil oppstår. Dokumenter og beskriv prosedyren operatør skal følge dersom en mislykket sikkerhetssyklus oppstår. Sikkerhet og brukervennlighet vektlegges.
</t>
    </r>
  </si>
  <si>
    <r>
      <rPr>
        <b/>
        <sz val="11"/>
        <color rgb="FF000000"/>
        <rFont val="Calibri"/>
        <family val="2"/>
        <scheme val="minor"/>
      </rPr>
      <t>KAPPEKJØLING</t>
    </r>
    <r>
      <rPr>
        <sz val="11"/>
        <color rgb="FF000000"/>
        <rFont val="Calibri"/>
        <family val="2"/>
        <scheme val="minor"/>
      </rPr>
      <t xml:space="preserve">:
Ved mixed Discard-syklus (blandet last) skal væsker i lasten kjøles ned til et sikkert nivå før syklusen fullføres (døren åpnes på ren side). 
</t>
    </r>
    <r>
      <rPr>
        <sz val="11"/>
        <color rgb="FFFF0000"/>
        <rFont val="Calibri"/>
        <family val="2"/>
        <scheme val="minor"/>
      </rPr>
      <t xml:space="preserve">
</t>
    </r>
  </si>
  <si>
    <r>
      <rPr>
        <b/>
        <sz val="11"/>
        <rFont val="Calibri"/>
        <family val="2"/>
        <scheme val="minor"/>
      </rPr>
      <t>KAPPEKJØLING:</t>
    </r>
    <r>
      <rPr>
        <sz val="11"/>
        <rFont val="Calibri"/>
        <family val="2"/>
        <scheme val="minor"/>
      </rPr>
      <t xml:space="preserve">
Blandingsavfallssyklusen kan kreve at væsker i lasten kjøles ned til et trygt nivå før syklus fullføres  Tilbyder bes beskrive hvordan dette løses for tilbudt utstyr. 
Sikker håndtering vektlegges.</t>
    </r>
  </si>
  <si>
    <r>
      <rPr>
        <b/>
        <sz val="11"/>
        <color rgb="FF000000"/>
        <rFont val="Calibri"/>
        <family val="2"/>
        <scheme val="minor"/>
      </rPr>
      <t xml:space="preserve">KJØLING AV VAKUUMPUMPE:
</t>
    </r>
    <r>
      <rPr>
        <sz val="11"/>
        <color rgb="FF000000"/>
        <rFont val="Calibri"/>
        <family val="2"/>
        <scheme val="minor"/>
      </rPr>
      <t>Tilbudt utstyr skal benytte isvannskjøling for vakuumpumpen.</t>
    </r>
  </si>
  <si>
    <r>
      <rPr>
        <b/>
        <sz val="11"/>
        <color rgb="FF000000"/>
        <rFont val="Calibri"/>
        <family val="2"/>
        <scheme val="minor"/>
      </rPr>
      <t>SYKLUSER</t>
    </r>
    <r>
      <rPr>
        <sz val="11"/>
        <color rgb="FF000000"/>
        <rFont val="Calibri"/>
        <family val="2"/>
        <scheme val="minor"/>
      </rPr>
      <t xml:space="preserve">: 
Destruksjonsautoklaven skal kunne kjøre følgende sykluser:
1.	Porøs belastningssyklus (alt materiale som normalt ville blitt sendt til vask)
2.	Blandet avfallsbelastningssyklus (alle andre materialer/utstyr som brukes i  anlegget)
3.	Bowie-Dick testsyklus 
4.	Testsyklus for luftlekkasje
5.	Testsyklus for luftdetektorfunksjon 
6.	Filtersteriliseringssyklus (dersom løsningen har filter)
7.	Make Safe Failed-syklus
8.	Endre dørsyklus (hvis aktuelt)
Samtlige ovennevnte sykluser skal inngå i pris på destruksjonsautoklav. </t>
    </r>
  </si>
  <si>
    <r>
      <rPr>
        <b/>
        <sz val="11"/>
        <color rgb="FF000000"/>
        <rFont val="Calibri"/>
        <family val="2"/>
        <scheme val="minor"/>
      </rPr>
      <t xml:space="preserve">BESKRIVELSE AV SYKLUSER
</t>
    </r>
    <r>
      <rPr>
        <sz val="11"/>
        <color rgb="FF000000"/>
        <rFont val="Calibri"/>
        <family val="2"/>
        <scheme val="minor"/>
      </rPr>
      <t>Trygg og sikker behandling av autoklavert avfall vektlegges.
Tilbyder bes beskrive ovennevnte sykluser, for tilbudt destruksjonsautoklav, med hensyn på parametre og toleranser</t>
    </r>
    <r>
      <rPr>
        <b/>
        <sz val="11"/>
        <color rgb="FF000000"/>
        <rFont val="Calibri"/>
        <family val="2"/>
        <scheme val="minor"/>
      </rPr>
      <t xml:space="preserve">. </t>
    </r>
  </si>
  <si>
    <r>
      <rPr>
        <b/>
        <sz val="11"/>
        <color rgb="FF000000"/>
        <rFont val="Calibri"/>
        <family val="2"/>
        <scheme val="minor"/>
      </rPr>
      <t xml:space="preserve">EKSTERNT MÅLEUTSTYR
</t>
    </r>
    <r>
      <rPr>
        <sz val="11"/>
        <color rgb="FF000000"/>
        <rFont val="Calibri"/>
        <family val="2"/>
        <scheme val="minor"/>
      </rPr>
      <t xml:space="preserve">Destruksjonsautoklaven skal ha minst en ledig gjennomføring til kammeret for tilkobling av eksternt måleutstyr </t>
    </r>
    <r>
      <rPr>
        <sz val="11"/>
        <rFont val="Calibri"/>
        <family val="2"/>
        <scheme val="minor"/>
      </rPr>
      <t xml:space="preserve">for validering. </t>
    </r>
    <r>
      <rPr>
        <sz val="11"/>
        <color rgb="FF000000"/>
        <rFont val="Calibri"/>
        <family val="2"/>
        <scheme val="minor"/>
      </rPr>
      <t xml:space="preserve">          </t>
    </r>
  </si>
  <si>
    <r>
      <rPr>
        <b/>
        <sz val="11"/>
        <color rgb="FF000000"/>
        <rFont val="Calibri"/>
        <scheme val="minor"/>
      </rPr>
      <t xml:space="preserve">VAKUUMPUMPER OG INCINERATOR
</t>
    </r>
    <r>
      <rPr>
        <sz val="11"/>
        <color rgb="FF000000"/>
        <rFont val="Calibri"/>
        <scheme val="minor"/>
      </rPr>
      <t>Tilbyder bes beskrive løsning for eventuell ekstern plassering av vakuumpumper og eventuell incinerator i etasjen under, og tilbyder bes også om å oppgi max. avstand fra vakuumpumpe til autoklav. Fleksibilitet i løsning vektlegges.</t>
    </r>
  </si>
  <si>
    <r>
      <rPr>
        <b/>
        <sz val="11"/>
        <color rgb="FF000000"/>
        <rFont val="Calibri"/>
        <family val="2"/>
        <scheme val="minor"/>
      </rPr>
      <t xml:space="preserve">SIKKERHETSVENTILER
</t>
    </r>
    <r>
      <rPr>
        <sz val="11"/>
        <color rgb="FF000000"/>
        <rFont val="Calibri"/>
        <family val="2"/>
        <scheme val="minor"/>
      </rPr>
      <t xml:space="preserve">Tilbudt destruksjonsautoklav skal ha  sikkerhetsventiler tilboblet et lukket system slik at eventuell damp ikke blåser inn i autoklavens tekniske rom. </t>
    </r>
  </si>
  <si>
    <r>
      <rPr>
        <b/>
        <sz val="11"/>
        <color rgb="FF000000"/>
        <rFont val="Calibri"/>
        <family val="2"/>
        <scheme val="minor"/>
      </rPr>
      <t xml:space="preserve">SIKKERHETSVENTILER
</t>
    </r>
    <r>
      <rPr>
        <sz val="11"/>
        <color rgb="FF000000"/>
        <rFont val="Calibri"/>
        <family val="2"/>
        <scheme val="minor"/>
      </rPr>
      <t>Sikkerhet med hensyn på smittevern og HMS vektlegges.
Tilbyder bes oppgi løsning hvor sikkerhetsventiler eventuelt blåser:  
- fra kammer
- fra kappe
- fra dampgenerator
- eventuelt fra andre sikkerhetsventiler</t>
    </r>
  </si>
  <si>
    <t>Avsnitt F3</t>
  </si>
  <si>
    <t>Krav til IQ, OQ og PQ</t>
  </si>
  <si>
    <r>
      <rPr>
        <b/>
        <sz val="11"/>
        <color rgb="FF000000"/>
        <rFont val="Calibri"/>
        <family val="2"/>
        <scheme val="minor"/>
      </rPr>
      <t xml:space="preserve">Validering - Installation qualification (IQ):
</t>
    </r>
    <r>
      <rPr>
        <sz val="11"/>
        <color rgb="FF000000"/>
        <rFont val="Calibri"/>
        <family val="2"/>
        <scheme val="minor"/>
      </rPr>
      <t xml:space="preserve">Tilbudet skal inkludere installation qualification (IQ). Tilbyder skal fremlegge skriftlig dokumentasjon (IQ) på hver maskin etter installasjon. Dette skal være inkludert i pris.
IQ-tester skal være inkludert i tilbudet og skal dokumentere at de oppfyller oppdragsgivers krav. Oppdragsgiver skal få anledning til å overvære testene.
</t>
    </r>
  </si>
  <si>
    <r>
      <rPr>
        <b/>
        <sz val="11"/>
        <color rgb="FF000000"/>
        <rFont val="Calibri"/>
        <family val="2"/>
        <scheme val="minor"/>
      </rPr>
      <t xml:space="preserve">Validering - Operation qualification ( OQ) og  Process qualification (PQ)
</t>
    </r>
    <r>
      <rPr>
        <sz val="11"/>
        <color rgb="FF000000"/>
        <rFont val="Calibri"/>
        <family val="2"/>
        <scheme val="minor"/>
      </rPr>
      <t xml:space="preserve">Tilbudet skal inkludere operation qualification og process qualification (OQ og PQ). Tilbyder skal fremlegge skriftlig dokumentasjon (OQ og PQ) på hver maskin etter installasjon. Dette skal være inkludert i pris.
OQ og PQ-tester skal være inkludert i tilbudet og skal dokumentere at de oppfyller oppdragsgivers krav. Oppdragsgiver skal få anledning til å overvære testene.
</t>
    </r>
  </si>
  <si>
    <t>Referanselast avtales mellom valgt leverandør og oppdragsgiver.</t>
  </si>
  <si>
    <r>
      <t>I</t>
    </r>
    <r>
      <rPr>
        <b/>
        <sz val="11"/>
        <color rgb="FF000000"/>
        <rFont val="Calibri"/>
        <family val="2"/>
        <scheme val="minor"/>
      </rPr>
      <t xml:space="preserve">Q, OQ og PQ
</t>
    </r>
    <r>
      <rPr>
        <sz val="11"/>
        <color rgb="FF000000"/>
        <rFont val="Calibri"/>
        <family val="2"/>
        <scheme val="minor"/>
      </rPr>
      <t>Tilbyder bes fremlegge dokumentasjon på innhold av IQ, OQ og PQ
Oversikt over hva som blir gjennomført i IQ, OQ og PQ samt
innhold og beskrivelse i protokollene vektlegges</t>
    </r>
  </si>
  <si>
    <r>
      <rPr>
        <b/>
        <sz val="11"/>
        <color rgb="FF000000"/>
        <rFont val="Calibri"/>
        <family val="2"/>
        <scheme val="minor"/>
      </rPr>
      <t xml:space="preserve">TESTKJØRING
</t>
    </r>
    <r>
      <rPr>
        <sz val="11"/>
        <color rgb="FF000000"/>
        <rFont val="Calibri"/>
        <family val="2"/>
        <scheme val="minor"/>
      </rPr>
      <t>Leverandøren skal gjennomføre og dokumentere 20 testkjøringer før maskinen går over i prøvedrift. Kostnad skal være inkludert i pris.</t>
    </r>
  </si>
  <si>
    <t>Avsnitt F4</t>
  </si>
  <si>
    <t xml:space="preserve">Krav til testing og aksept </t>
  </si>
  <si>
    <r>
      <rPr>
        <b/>
        <sz val="11"/>
        <color rgb="FF000000"/>
        <rFont val="Calibri"/>
        <family val="2"/>
        <scheme val="minor"/>
      </rPr>
      <t xml:space="preserve">FABRIKKAKSEPT-TESTING: 
</t>
    </r>
    <r>
      <rPr>
        <sz val="11"/>
        <color rgb="FF000000"/>
        <rFont val="Calibri"/>
        <family val="2"/>
        <scheme val="minor"/>
      </rPr>
      <t xml:space="preserve">Leverandøren skal utføre Factory Acceptance Tests (FAT) av destruksjonsautoklavenene før aksept og forsendelse. FAT-en skal bestå av konstruksjons-/maskinvare- og kontrollsystemaksepttester, sammen med passende kalibrerings- og funksjonstester. 
Fabrikkaksepttestene skal inkludere inspeksjon av leveranser, verifisering av konstruksjon og bekreftelse av korrekt drift av følgende: 
1	Porøs belastningssyklus (alt materiale som normalt ville blitt sendt til vask)
2	Blandet avfallsbelastningssyklus (alle andre materialer/utstyr som brukes i anlegget)
3	Bowie og Dick testsyklus 
4	Testsyklus for luftlekkasje
5	Testsyklus for luftdetektorfunksjon 
6	Filtersteriliseringssyklus (dersom løsningen har filter)
7	Make Safe Failed-syklus
8	Endre dørsyklus (hvis aktuelt) 
Dersom oppdragsgiver ønsker å være med på FAT-testen skal det være anleding til dette. Vennligst bekreft. Oppdragsgiver dekker i så fall sine egen kostnader. </t>
    </r>
  </si>
  <si>
    <r>
      <rPr>
        <b/>
        <sz val="11"/>
        <color rgb="FF000000"/>
        <rFont val="Calibri"/>
        <family val="2"/>
        <scheme val="minor"/>
      </rPr>
      <t xml:space="preserve">ARBEIDSTESTING:
</t>
    </r>
    <r>
      <rPr>
        <sz val="11"/>
        <color rgb="FF000000"/>
        <rFont val="Calibri"/>
        <family val="2"/>
        <scheme val="minor"/>
      </rPr>
      <t>Omfang av arbeidstest, inkludert dokumentasjon vil bli fastsatt etter avtale mellom valgt leverandør og oppdragsgiver. 
Valgt leverandør fremlegger eksempel på arbeidstest-protokoll ved kontraktsinngåelse.
Oppdragsgiver skal ha anledning til å delta på arbeidstesting av samtlige autoklaver kontrakten omfatter.</t>
    </r>
  </si>
  <si>
    <t>Avsnitt F5</t>
  </si>
  <si>
    <t>Krav til utstyr for lossing av destruksjonsautoklavene</t>
  </si>
  <si>
    <r>
      <rPr>
        <b/>
        <sz val="11"/>
        <color rgb="FF000000"/>
        <rFont val="Calibri"/>
        <family val="2"/>
        <scheme val="minor"/>
      </rPr>
      <t xml:space="preserve">LASTEVOGN:
</t>
    </r>
    <r>
      <rPr>
        <sz val="11"/>
        <color rgb="FF000000"/>
        <rFont val="Calibri"/>
        <family val="2"/>
        <scheme val="minor"/>
      </rPr>
      <t xml:space="preserve">Utlastervogn skal være elektrisk hev/senk og harmoniseres med kammerstørrelse for sømløs overflyttning av last. 
Det skal oppgis opsjonspris på 2 stk utlastevogn i </t>
    </r>
    <r>
      <rPr>
        <i/>
        <sz val="11"/>
        <color rgb="FF000000"/>
        <rFont val="Calibri"/>
        <family val="2"/>
        <scheme val="minor"/>
      </rPr>
      <t xml:space="preserve"> Bilag F2U Prisskjema</t>
    </r>
    <r>
      <rPr>
        <sz val="11"/>
        <color rgb="FF000000"/>
        <rFont val="Calibri"/>
        <family val="2"/>
        <scheme val="minor"/>
      </rPr>
      <t xml:space="preserve"> i fanen Tilbehør, under Opsjon - tilbehør / tilleggsutstyr </t>
    </r>
  </si>
  <si>
    <r>
      <rPr>
        <b/>
        <sz val="11"/>
        <color rgb="FF000000"/>
        <rFont val="Calibri"/>
        <family val="2"/>
        <scheme val="minor"/>
      </rPr>
      <t>LASTEVOGN</t>
    </r>
    <r>
      <rPr>
        <sz val="11"/>
        <color rgb="FF000000"/>
        <rFont val="Calibri"/>
        <family val="2"/>
        <scheme val="minor"/>
      </rPr>
      <t xml:space="preserve">: 
Funksjonalitet og fleksibilitet for tilbudt lastevogn vektlegges.
Tilbyder bes beskrive følgende funksjoner:
*Fysiske mål
*mekanisk beskrivelse
*Batteri: 
 - løst eller fastmontert
 - oppgi batteritid før behov for ny lading
 - batterilevetid for batteriet (utskiftning) og beskrive ladefunksjonen. 
*Funksjon og design, inkludert svingradius og stabilitet ved navigering av vognen. 
</t>
    </r>
  </si>
  <si>
    <t>Avsnitt M1</t>
  </si>
  <si>
    <t>Miljørelaterte krav</t>
  </si>
  <si>
    <t>For tilbudt utstyr skal miljø- og ressurspåvirkning gjennom livsløpet dokumenteres, ved for eksempel  Livsløpsanalyse (LCA), Environmental product declaration (EPD), eller tilsvarende.</t>
  </si>
  <si>
    <t xml:space="preserve">Tilbyder skal bekrefte at forventet levetid fastsatt av produsent er minst 10 år i normal drift. </t>
  </si>
  <si>
    <t xml:space="preserve">Tilbyder skal bekrefte at servicedeler og forbrukskomponenter, inkludert batterier, vil være tilgjengelige for levering frem til produktets end of service, og i minimum 10 år etter ibruktakelse. </t>
  </si>
  <si>
    <t>Alt utstyr som omfattes av denne anskaffelsen skal være RoHS-sertifisert i henhold til gjeldende EU-direktiv. Tilbyder skal dokumentere dette ved å legge ved erklæring fra produsent eller annen relevant dokumentasjon.</t>
  </si>
  <si>
    <t xml:space="preserve">Tilbyder skal, i henhold til REACH-forordningen artikkel 33, informere om tilstedeværelsen av stoffer på kandidatlisten for SVHC i tilbudte produkter dersom konsentrasjonen overstiger 0,1 vektprosent. </t>
  </si>
  <si>
    <t>Informasjonen skal som minimum inkludere stoffets navn, og dersom tilgjengelig, også konsentrasjon og relevante sikkerhetstiltak for trygg bruk.</t>
  </si>
  <si>
    <t>Tilbyder skal legge ved en plan for substitusjon av eventuelle SVHC-stoffer (stoffer på REACH-kandidatlisten) som inngår i tilbudte produkter. Planen skal beskrive hvilke stoffer som vurderes erstattet, hvilke alternativer som vurderes, og en tidsramme for gjennomføring, dersom substitusjon er mulig uten urimelig kostnad eller ulempe.</t>
  </si>
  <si>
    <t xml:space="preserve">Det vil bli lagt vekt på i hvilken grad tilbyder tilbyr innovative og bærekraftige løsninger knyttet til leveransen.
Det gis høyere uttelling til tilbydere som kan dokumentere:
– Konkrete tiltak for å redusere miljøpåvirkning (f.eks. lavere utslipp, redusert ressursbruk, sirkulære løsninger)
– Bruk av miljøsertifiseringer, miljøledelsessystemer eller tredjepartsverifiserte resultater
– Innovasjon som bidrar til bedre ytelse, effektivitet eller samfunnsnytte
</t>
  </si>
  <si>
    <t>Dokumentasjon kan være i form av miljødeklarasjoner (EPD), ISO-sertifikater, innovasjonsbeskrivelser eller referanseprosjekter.</t>
  </si>
  <si>
    <t>Det er tilbyders ansvar å sørge for retur og gjenvinning av all emballasje og overskuddsmateriell ved installasjon av utstyret.
Det skal senest ved kontraktsinngåelse fremlegges dokumentasjon på at Tilbyder har en
returordning hvor emballasje ved installasjonstidspunkt blir tatt hånd om på en miljømessig forsvarlig måte. Det henvises i denne sammenheng til Grønt Punkt Norge sine internettsider (www.grontpunkt.no).</t>
  </si>
  <si>
    <t>Det er ønskelig utstyret har lav varmeavgivelse til rommet, da dette bidrar til redusert kjølebehov og bedre inneklima.
Tilbyder bes oppgi varmeavgivelse i kW ved:
*standby
*normal drift.
Dokumentasjon fra produsent eller tredjepart skal vedlegges.</t>
  </si>
  <si>
    <t xml:space="preserve">Det er ønskelig med automatisk dvalemodus. Oppgi om tilbudt maskin har dvalemodus, automatisk eller ikke. </t>
  </si>
  <si>
    <t>Tilbyder bes opplyse om max. anbefalt temperatur i teknisk rom.</t>
  </si>
  <si>
    <r>
      <rPr>
        <sz val="11"/>
        <color rgb="FF000000"/>
        <rFont val="Calibri"/>
        <family val="2"/>
        <scheme val="minor"/>
      </rPr>
      <t xml:space="preserve">Det er ønskelig at tilbudt utstyr har lavt støynivå.
Tilbyder bes oppgi utstyrets støynivå i dB(A) i henhold til ISO 3746:2010, ved:
* normal drift
* stand-by. 
Vedlegg dokumentasjon. 
</t>
    </r>
    <r>
      <rPr>
        <sz val="11"/>
        <color rgb="FFFF0000"/>
        <rFont val="Calibri"/>
        <family val="2"/>
        <scheme val="minor"/>
      </rPr>
      <t xml:space="preserve">
</t>
    </r>
  </si>
  <si>
    <t>Utstyret må kunne rengjøres med "Godkjente desinfeksjonsmidler til teknisk bruk i helse- og sykepleie".</t>
  </si>
  <si>
    <t> </t>
  </si>
  <si>
    <r>
      <rPr>
        <sz val="12"/>
        <color rgb="FF000000"/>
        <rFont val="Calibri"/>
        <family val="2"/>
      </rPr>
      <t xml:space="preserve">Fanen består av ulike krav innenfor flere kategorier, som integrasjon, sikkerhet, tilgangsstyring med mer. Kravene er nødvendige for å avklare grensesnitt mot eksisterende tjenester og infrastruktur. Svarene er grunnlag for produksjon av løsningsdesign og ROS i forbindelse med implementering av tilbudt løsning. 
</t>
    </r>
    <r>
      <rPr>
        <b/>
        <sz val="12"/>
        <color rgb="FFFF0000"/>
        <rFont val="Calibri"/>
        <family val="2"/>
      </rPr>
      <t xml:space="preserve">
</t>
    </r>
  </si>
  <si>
    <t>Avsnitt IKT 1</t>
  </si>
  <si>
    <r>
      <rPr>
        <b/>
        <sz val="11"/>
        <color rgb="FFFFFFFF"/>
        <rFont val="Calibri"/>
        <family val="2"/>
        <scheme val="minor"/>
      </rPr>
      <t xml:space="preserve">Overordnet systembeskrivelse / dokumentasjon
</t>
    </r>
    <r>
      <rPr>
        <sz val="12"/>
        <color rgb="FFFFFFFF"/>
        <rFont val="Calibri"/>
        <family val="2"/>
      </rPr>
      <t>Denne seksjonen omhandler krav knyttet til den overordnende beskrivelsen av den samlede leveransen</t>
    </r>
  </si>
  <si>
    <t>Leverandør er sertifisert i henhold til ISO 27001, eller tilsvarende, og har vedlagt tilhørende dokumentasjon for informasjonssikkerhet.</t>
  </si>
  <si>
    <r>
      <t>Merknad:
Ved sertifisering må SOA (Statement of Applicability) vises til.
Den tilbudte løsningen kan ikke ha vesentlige avvik i forhold til gjeldende lover og regler for personvern, informasjons- og pasientsikkerhet. Tilbyderen bes derfor utdype alle relevante avvik. Dette for å sikre at alle risikomomenter kan vurderes og ivareta Oppdragsgiver sitt pålegg om å etterleve Direktoratet for eHelse sin «Norm for informasjons¬sikkerhet og personvern i helse- og omsorgssektoren». Se:</t>
    </r>
    <r>
      <rPr>
        <sz val="11"/>
        <color rgb="FF000000"/>
        <rFont val="Calibri"/>
        <family val="2"/>
      </rPr>
      <t xml:space="preserve">
• </t>
    </r>
    <r>
      <rPr>
        <b/>
        <sz val="11"/>
        <color rgb="FF000000"/>
        <rFont val="Calibri"/>
        <family val="2"/>
      </rPr>
      <t>«Normen»</t>
    </r>
    <r>
      <rPr>
        <sz val="11"/>
        <color rgb="FF000000"/>
        <rFont val="Calibri"/>
        <family val="2"/>
      </rPr>
      <t xml:space="preserve"> -  https://ehelse.no/normen
• </t>
    </r>
    <r>
      <rPr>
        <b/>
        <sz val="11"/>
        <color rgb="FF000000"/>
        <rFont val="Calibri"/>
        <family val="2"/>
      </rPr>
      <t>«Normen»</t>
    </r>
    <r>
      <rPr>
        <sz val="11"/>
        <color rgb="FF000000"/>
        <rFont val="Calibri"/>
        <family val="2"/>
      </rPr>
      <t xml:space="preserve"> (på Engelsk) - https://ehelse.no/normen/documents-in-english
• </t>
    </r>
    <r>
      <rPr>
        <b/>
        <sz val="11"/>
        <color rgb="FF000000"/>
        <rFont val="Calibri"/>
        <family val="2"/>
      </rPr>
      <t>Veileder i personvern og informasjonssikkerhet - medisinsk utstyr</t>
    </r>
    <r>
      <rPr>
        <sz val="11"/>
        <color rgb="FF000000"/>
        <rFont val="Calibri"/>
        <family val="2"/>
      </rPr>
      <t xml:space="preserve">  -  https://ehelse.no/normen/veiledere/veileder-i-personvern-og-informasjonssikkerhet-medisinsk-utstyr</t>
    </r>
  </si>
  <si>
    <t>Legg ved dokumentasjon</t>
  </si>
  <si>
    <t>Den tilbudte løsningen er beskrevet gjennom et overordnet løsningsdesign og med en vedlagt IKT-fokusert systemdokumentasjon som på tydelig og oversiktlig måte viser de relevante hovedkomponenter, overordnet dataflyt og alle kommunikasjonsgrensesnitt internt og eksternt. Det er spesielt viktig å få med eventuelle integrasjonspunkter med eksisterende infrastruktur hos Kunden.</t>
  </si>
  <si>
    <r>
      <t>Merknad:</t>
    </r>
    <r>
      <rPr>
        <sz val="11"/>
        <color rgb="FF000000"/>
        <rFont val="Calibri"/>
        <family val="2"/>
      </rPr>
      <t xml:space="preserve">
Det er meget viktig at dokumentasjonen gjenspeiler løsningen, uansett størrelse og omfang, eksempelvis med en tilhørende illustrasjon, slik den er tenkt etablert hos Oppdragsgiver. Dokumentasjonen skal inkludere alle relevante enkeltkomponenter i systemet, eksempelvis men ikke avgrenset til:
a)      xTU SW, dvs. der hvor leveransen kun er ren klinisk programvare
b)      xTU enhet/utstyr
c)      xTU Instrumenterings-/Klient-PC m/SW
d)      xTU-Server(e)
e)      Skytjenester
f)       Tilleggskomponenter som egen lagring, nettverk, konvertere, periferutstyr m.m.</t>
    </r>
  </si>
  <si>
    <t>K</t>
  </si>
  <si>
    <t>All relevant nettverks- og IKT-messig dataflyt tilhørende løsningen, slik den planlegges etablert hos Oppdragsgiver, er detaljert beskrevet og dokumentert.</t>
  </si>
  <si>
    <r>
      <t>Merknad</t>
    </r>
    <r>
      <rPr>
        <b/>
        <sz val="10"/>
        <color rgb="FF000000"/>
        <rFont val="Calibri"/>
        <family val="2"/>
      </rPr>
      <t>:</t>
    </r>
    <r>
      <rPr>
        <sz val="11"/>
        <color rgb="FF000000"/>
        <rFont val="Calibri"/>
        <family val="2"/>
      </rPr>
      <t xml:space="preserve">
Dette inkluderer detaljert dataflyt mellom løsningens enkeltkomponenter, basert på utarbeidet dokumentasjon fra kravpunkt 1.2, og infrastruktur eller integrasjonspunkter hos Kunden, samt eventuell datautveksling med skytjenester eller andre eksterne tjenester. Med «relevant» menes dataflyt som benytter eller traverserer Oppdragsgivers datanettverk og derfor kan kreve at brannveggregler og ruting må tilrettelegges for at den tilbudte løsningen skal fungere i Oppdragsgivers IKT-infrastruktur.</t>
    </r>
  </si>
  <si>
    <t>Leverandørens tilbudte løsning kan helt eller delvis implementeres med IKT-infrastruktur levert av Sykehuspartner</t>
  </si>
  <si>
    <r>
      <t>Merknad:</t>
    </r>
    <r>
      <rPr>
        <sz val="11"/>
        <color rgb="FF000000"/>
        <rFont val="Calibri"/>
        <family val="2"/>
      </rPr>
      <t xml:space="preserve">
Oppdragsgivers krav til delene av Leverandørens tilbudte løsning som ikke kan tilbys gjennom Sykehuspartner, defineres senere i dette dokumentet. Det er derfor ikke et absolutt krav at Sykehuspartner skal levere IKT-infrastruktur og begge svaralternativene J/N er gyldige ref. «Oppdragsgivers sentrale bestemmelser» i innledningen, men det vil evalueres ut fra Leverandørens utdyping. Leverandøren beskriver i nødvendige vedlegg de bestykningsmessige behovene man har til Sykehuspartners leveranse av IKT-infrastruktur.
Sentralt punkt er at Leverandøren setter seg inn i Sykehuspartners tekniske plattform (vedlegg B) s.a. det avklares hvordan løsningen i praksis kan implementeres kostnadseffektivt og med avklart drift/forvaltning hos Oppdragsgiver. Dette gjelder primært maskinvare/Operativsystem for eventuelle periferutstyr, PC- eller Serverkomponenter som inngår i løsningen. </t>
    </r>
    <r>
      <rPr>
        <b/>
        <sz val="11"/>
        <color rgb="FF000000"/>
        <rFont val="Calibri"/>
        <family val="2"/>
      </rPr>
      <t>Spesielt viktig er avklaring rundt bruk av databaseløsninger og sentral datalagring og eventuelt behov for domenetilhørighet</t>
    </r>
    <r>
      <rPr>
        <sz val="11"/>
        <color rgb="FF000000"/>
        <rFont val="Calibri"/>
        <family val="2"/>
      </rPr>
      <t>.</t>
    </r>
  </si>
  <si>
    <t>Det er fremlagt oppdatert dokumentasjon og risikovurdering (ROS) på all bruk av eksterne tjenesteelementer (skytjenester, hosting, web-portaler eller tilsvarende) som tilbudt leveranse avhenger av.</t>
  </si>
  <si>
    <r>
      <t>Merknad:</t>
    </r>
    <r>
      <rPr>
        <sz val="11"/>
        <color rgb="FF000000"/>
        <rFont val="Calibri"/>
        <family val="2"/>
      </rPr>
      <t xml:space="preserve">
Hvis det ikke benyttes eksterne tjenester, så besvares punktet med «N» og «I/A» - Hvis skytjeneste må også kapitel 7 besvares</t>
    </r>
  </si>
  <si>
    <t>Den tilbudte løsningen, eller sentrale komponenter i løsningen, har mekanismer og/eller grensesnitt for tilstandsovervåking og/eller rapportering for å minimere forekomster av feil og nedetid.</t>
  </si>
  <si>
    <r>
      <t>Merknad:</t>
    </r>
    <r>
      <rPr>
        <sz val="11"/>
        <color rgb="FF000000"/>
        <rFont val="Calibri"/>
        <family val="2"/>
      </rPr>
      <t xml:space="preserve">
Eventuelle føringer og begrensninger rundt mulighet for integrasjon med eksisterende overvåkingssystem hos Oppdragsgiver, samt hvordan eventuell varsling til systemansvarlig kan gjennomføres, utdypes i Leverandørens besvarelse.</t>
    </r>
  </si>
  <si>
    <r>
      <t>Den tilbudte løsningen benytter bare komponenter (</t>
    </r>
    <r>
      <rPr>
        <b/>
        <sz val="11"/>
        <color rgb="FF000000"/>
        <rFont val="Calibri"/>
        <family val="2"/>
      </rPr>
      <t>utover IKT-infrastruktur levert av Sykehuspartner</t>
    </r>
    <r>
      <rPr>
        <sz val="11"/>
        <color rgb="FF000000"/>
        <rFont val="Calibri"/>
        <family val="2"/>
      </rPr>
      <t>) som har gyldige, produsentspesifikke vedlikeholdsavtaler gjennom hele kontraktsperioden.</t>
    </r>
  </si>
  <si>
    <r>
      <t>Merknad:</t>
    </r>
    <r>
      <rPr>
        <sz val="11"/>
        <color rgb="FF000000"/>
        <rFont val="Calibri"/>
        <family val="2"/>
      </rPr>
      <t xml:space="preserve">
Eventuelle komponenter som allerede er utenfor produsentspesifikk vedlikeholdsavtale (End Of Life/End Of Support) eller som vil bli det i løpet av avtaletiden skal spesifiseres.</t>
    </r>
  </si>
  <si>
    <t xml:space="preserve">Leverandøren tilbyr en dokumentert og forpliktende roadmap for oppgradering og videreutvikling av de delene i den tilbudte løsningen som ikke leveres av Sykehuspartner. </t>
  </si>
  <si>
    <t>Leverandøren er ansvarlig for at produsentens anbefalinger følges ved oppdatering av programvare, konfigurasjon, kodeverk, nomenklatur eller andre registre for å ivareta den tilhørende endringsprosessen på de delene i den tilbudte løsningen som ikke leveres av Sykehuspartner.</t>
  </si>
  <si>
    <r>
      <t>Merknad:</t>
    </r>
    <r>
      <rPr>
        <sz val="11"/>
        <color rgb="FF000000"/>
        <rFont val="Calibri"/>
        <family val="2"/>
      </rPr>
      <t xml:space="preserve">
Det er viktig at det utdypes hvordan løsningen skal vedlikeholdes (gjennom integrasjon, brukergrensesnitt, oppdatering av database, eller lignende), samt overordnede kommunikasjonstekniske krav for å gjennomføre slik oppdatering på den tilbudte løsningen.</t>
    </r>
  </si>
  <si>
    <r>
      <t xml:space="preserve">Et frittstående </t>
    </r>
    <r>
      <rPr>
        <b/>
        <sz val="11"/>
        <color rgb="FF000000"/>
        <rFont val="Calibri"/>
        <family val="2"/>
      </rPr>
      <t>xTU</t>
    </r>
    <r>
      <rPr>
        <sz val="11"/>
        <color rgb="FF000000"/>
        <rFont val="Calibri"/>
        <family val="2"/>
      </rPr>
      <t xml:space="preserve"> kan mellomlagre data lokalt for å opprettholde sin hovedfunksjon, i henhold til anskaffelsens formål, ved brudd i datakommunikasjon med andre systemer.</t>
    </r>
  </si>
  <si>
    <r>
      <t>Merknad:</t>
    </r>
    <r>
      <rPr>
        <sz val="11"/>
        <color rgb="FF000000"/>
        <rFont val="Calibri"/>
        <family val="2"/>
      </rPr>
      <t xml:space="preserve">
For Oppdragsgiver er det her viktig å få utdypet hvor stor den eventuelle lokale lagrings-/bufferkapasiteten er (eksempelvis maksimal tidsperiode, antall kjøringer e.l.), samt hvilke overførings- og sletterutiner som eventuelt finner sted når datakommunikasjonen er gjenopprettet.</t>
    </r>
  </si>
  <si>
    <r>
      <t xml:space="preserve">En </t>
    </r>
    <r>
      <rPr>
        <b/>
        <sz val="11"/>
        <color rgb="FF000000"/>
        <rFont val="Calibri"/>
        <family val="2"/>
      </rPr>
      <t>instrumenterings-PC</t>
    </r>
    <r>
      <rPr>
        <sz val="11"/>
        <color rgb="FF000000"/>
        <rFont val="Calibri"/>
        <family val="2"/>
      </rPr>
      <t xml:space="preserve"> med tilkoblet xTU kan mellomlagre data lokalt for å opprettholde sin hovedfunksjon, i henhold til anskaffelsens formål, ved brudd i datakommunikasjon med andre systemer.</t>
    </r>
  </si>
  <si>
    <r>
      <t xml:space="preserve">En tilbudt systemløsning benytter lastbalansering eller failover som </t>
    </r>
    <r>
      <rPr>
        <b/>
        <sz val="11"/>
        <color rgb="FF000000"/>
        <rFont val="Calibri"/>
        <family val="2"/>
      </rPr>
      <t>interne</t>
    </r>
    <r>
      <rPr>
        <sz val="11"/>
        <color rgb="FF000000"/>
        <rFont val="Calibri"/>
        <family val="2"/>
      </rPr>
      <t xml:space="preserve"> redundansmekanismer</t>
    </r>
  </si>
  <si>
    <r>
      <t>Merknad:</t>
    </r>
    <r>
      <rPr>
        <sz val="11"/>
        <color rgb="FF000000"/>
        <rFont val="Calibri"/>
        <family val="2"/>
      </rPr>
      <t xml:space="preserve">
Med" </t>
    </r>
    <r>
      <rPr>
        <b/>
        <sz val="11"/>
        <color rgb="FF000000"/>
        <rFont val="Calibri"/>
        <family val="2"/>
      </rPr>
      <t>intern"</t>
    </r>
    <r>
      <rPr>
        <sz val="11"/>
        <color rgb="FF000000"/>
        <rFont val="Calibri"/>
        <family val="2"/>
      </rPr>
      <t xml:space="preserve"> menes det </t>
    </r>
    <r>
      <rPr>
        <b/>
        <sz val="11"/>
        <color rgb="FF000000"/>
        <rFont val="Calibri"/>
        <family val="2"/>
      </rPr>
      <t>interne mekanismer</t>
    </r>
    <r>
      <rPr>
        <sz val="11"/>
        <color rgb="FF000000"/>
        <rFont val="Calibri"/>
        <family val="2"/>
      </rPr>
      <t xml:space="preserve"> i systemløsningen som sikrer høy funksjonell tilgjengelighet, uavhengig av tilkobling til kundens IKT-infrastruktur.</t>
    </r>
  </si>
  <si>
    <r>
      <t xml:space="preserve">En tilbudt systemløsning benytter lastbalansering eller failover på nettverkstilkobling mot Oppdragsgivers IKT-infrastruktur som </t>
    </r>
    <r>
      <rPr>
        <b/>
        <sz val="11"/>
        <color rgb="FF000000"/>
        <rFont val="Calibri"/>
        <family val="2"/>
      </rPr>
      <t>eksterne</t>
    </r>
    <r>
      <rPr>
        <sz val="11"/>
        <color rgb="FF000000"/>
        <rFont val="Calibri"/>
        <family val="2"/>
      </rPr>
      <t xml:space="preserve"> redundansmekanismer</t>
    </r>
  </si>
  <si>
    <r>
      <t>Merknad:</t>
    </r>
    <r>
      <rPr>
        <sz val="10"/>
        <color rgb="FF000000"/>
        <rFont val="Calibri"/>
        <family val="2"/>
      </rPr>
      <t xml:space="preserve">
Med </t>
    </r>
    <r>
      <rPr>
        <b/>
        <sz val="10"/>
        <color rgb="FF000000"/>
        <rFont val="Calibri"/>
        <family val="2"/>
      </rPr>
      <t>ekstern</t>
    </r>
    <r>
      <rPr>
        <sz val="10"/>
        <color rgb="FF000000"/>
        <rFont val="Calibri"/>
        <family val="2"/>
      </rPr>
      <t xml:space="preserve"> menes det </t>
    </r>
    <r>
      <rPr>
        <b/>
        <sz val="10"/>
        <color rgb="FF000000"/>
        <rFont val="Calibri"/>
        <family val="2"/>
      </rPr>
      <t>mekanismer</t>
    </r>
    <r>
      <rPr>
        <sz val="10"/>
        <color rgb="FF000000"/>
        <rFont val="Calibri"/>
        <family val="2"/>
      </rPr>
      <t xml:space="preserve"> i systemløsningen som sikrer høy funksjonell tilgjengelighet for tilkobling til kundens IKT-infrastruktur.</t>
    </r>
  </si>
  <si>
    <t>Løsningens lisensieringsmekanismer og leverandørens tekniske krav for ivaretakelse av dette er beskrevet og dokumentert.</t>
  </si>
  <si>
    <r>
      <t>Merknad:</t>
    </r>
    <r>
      <rPr>
        <sz val="11"/>
        <color rgb="FF000000"/>
        <rFont val="Calibri"/>
        <family val="2"/>
      </rPr>
      <t xml:space="preserve"> Dette inkluderer eksempelvis bruk av:
a) lisensdongler eller andre fysisk tilkoblede enheter for lisensiering, samt tilkoblingsgrensesnitt (USB eller tilsvarende)
b) klientlisenser som krever installasjon på Kundens arbeidsflate
c) lisensserver utenfor Oppdragsgivers infrastruktur, inklusiv teknisk løsning og eventuelle konsekvenser for bruk av løsningen        dersom slik kommunikasjon ikke kan etableres av Oppdragsgiver
d) lisensserver innenfor Oppdragsgivers infrastruktur, inklusiv leverandørens krav til denne</t>
    </r>
  </si>
  <si>
    <t>Eventuelle begrensninger i bruk av systemet som er en konsekvens av lisensieringsmekanismens funksjonalitet er beskrevet og utdypet på en oversiktlig måte.</t>
  </si>
  <si>
    <r>
      <t>Merknad:</t>
    </r>
    <r>
      <rPr>
        <sz val="11"/>
        <color rgb="FF000000"/>
        <rFont val="Calibri"/>
        <family val="2"/>
      </rPr>
      <t xml:space="preserve"> Eksempler på viktige utdypingsområder er begrensninger av teknisk eller funksjonell art:
a) i antall brukere
b) i antall tilkoblede enheter
c) i lagringsvolumer ved overskridelser av lisensgrenser
d) tidsbegrensninger
e) i funksjonalitet/moduler</t>
    </r>
  </si>
  <si>
    <r>
      <t>Alle rutiner for forvaltning og vedlikehold av</t>
    </r>
    <r>
      <rPr>
        <b/>
        <sz val="11"/>
        <color rgb="FF000000"/>
        <rFont val="Calibri"/>
        <family val="2"/>
      </rPr>
      <t xml:space="preserve"> lisens(er)</t>
    </r>
    <r>
      <rPr>
        <sz val="11"/>
        <color rgb="FF000000"/>
        <rFont val="Calibri"/>
        <family val="2"/>
      </rPr>
      <t xml:space="preserve"> tilhørende leveransen er dokumentert og oversendt i tilbudet.</t>
    </r>
  </si>
  <si>
    <r>
      <t>Merknad:</t>
    </r>
    <r>
      <rPr>
        <sz val="11"/>
        <color rgb="FF000000"/>
        <rFont val="Calibri"/>
        <family val="2"/>
      </rPr>
      <t xml:space="preserve">
Eksempler på viktige utdypingsområder er:
a) Hvordan fornyes en tidsavgrenset lisens
b) Hvordan aktiveres/deaktiveres tidsbegrenset lisens
c) Hvordan utføres versjoneringen av lisens</t>
    </r>
  </si>
  <si>
    <r>
      <t xml:space="preserve">Alle rutiner for forvaltning og vedlikehold av </t>
    </r>
    <r>
      <rPr>
        <b/>
        <sz val="11"/>
        <color rgb="FF000000"/>
        <rFont val="Calibri"/>
        <family val="2"/>
      </rPr>
      <t>sertifikat(er)</t>
    </r>
    <r>
      <rPr>
        <sz val="11"/>
        <color rgb="FF000000"/>
        <rFont val="Calibri"/>
        <family val="2"/>
      </rPr>
      <t xml:space="preserve"> tilhørende leveransen er dokumentert og oversendt i tilbudet.</t>
    </r>
  </si>
  <si>
    <t>Merknad: Eksempler på viktige utdypingsområder er:
a) Hvordan fornyes et tidsavgrenset sertifikat
b) Hvordan aktiveres/deaktiveres tidsbegrenset sertifikat
c) Hvordan utføres versjonering av sertifikat</t>
  </si>
  <si>
    <t>Bortfall av lisensieringsmekanisme i et midlertidig/begrenset tidsrom påvirker ikke leverandørens tilbudte løsnings evne til å opprettholde sin hovedfunksjon i henhold til anskaffelsens formål.</t>
  </si>
  <si>
    <r>
      <t>Merknad:</t>
    </r>
    <r>
      <rPr>
        <sz val="11"/>
        <color rgb="FF000000"/>
        <rFont val="Calibri"/>
        <family val="2"/>
      </rPr>
      <t xml:space="preserve">
Leverandøren bes beskrive evt. konsekvenser og begrensninger for bruk av systemet ved bortfall av lisensieringsmekanisme.</t>
    </r>
  </si>
  <si>
    <t>Bortfall av sertifikatmekanismene i et midlertidig/begrenset tidsrom påvirker ikke bruken av leverandørens tilbudte løsnings evne til å opprettholde sin hovedfunksjon, i henhold til anskaffelsens formål, og det eksisterer valideringsmekanismer for gyldighet. Eks: «hengelås» i nettleser</t>
  </si>
  <si>
    <r>
      <t>Merknad:</t>
    </r>
    <r>
      <rPr>
        <sz val="11"/>
        <color rgb="FF000000"/>
        <rFont val="Calibri"/>
        <family val="2"/>
      </rPr>
      <t xml:space="preserve">
Leverandøren bes beskrive evt. Konsekvenser og begrensninger for bruk av systemet ved bortfall av sertifikatmekanisme.</t>
    </r>
  </si>
  <si>
    <t>Avsnitt IKT 2</t>
  </si>
  <si>
    <t>IKT-RELATERT LOGGING, DRIFT OG FORVALTNING</t>
  </si>
  <si>
    <t xml:space="preserve">Leverandørens tilbudte løsning logger og lagrer tekniske hendelser eller feil. </t>
  </si>
  <si>
    <t>Merknad:
Relevante logger bør være tidssynkronisert mot en sentral NTP-tjeneste, logges i standardisert format (RFC 5424) og kunne overføres til sentralt loggmottak (Splunk). Utdyp hvordan dette i så fall utføres, eksempelvis logging til Windows EventLog, loggfiler, databaser, SNMP traps etc.</t>
  </si>
  <si>
    <t>Leverandørens tilbudte løsning logger og lagrer relevante brukeroperasjoner (brukeraktivitet inklusiv uautorisert, eller forsøk på uautorisert, bruk).</t>
  </si>
  <si>
    <r>
      <t>Merknad:</t>
    </r>
    <r>
      <rPr>
        <sz val="11"/>
        <color rgb="FF000000"/>
        <rFont val="Calibri"/>
        <family val="2"/>
      </rPr>
      <t xml:space="preserve">
Eksempler på sentrale loggingsobjekter er:
a) Alle typer innlogginger, inkl. forsøk på innlogginger
b) Oppretting, endring og sletting av informasjonsobjekter
c) Oppretting, endring og sletting av andre brukere
d) Innsyn eller endring i personopplysninger
e) Endringer, eller forsøk på endringer, i systemkonfigurasjonen</t>
    </r>
  </si>
  <si>
    <t xml:space="preserve">Logger som kunne lagres lokalt i den tilbudte løsning lagres i minimum 24 mnd. </t>
  </si>
  <si>
    <r>
      <t>Merknad:</t>
    </r>
    <r>
      <rPr>
        <sz val="11"/>
        <color rgb="FF000000"/>
        <rFont val="Calibri"/>
        <family val="2"/>
      </rPr>
      <t xml:space="preserve">
Beskriv hvordan dette ivaretas for de forskjellige typene logger i løsningen.</t>
    </r>
  </si>
  <si>
    <t>Leverandørens tilbudte løsning gir autoriserte brukere hos oppdragsgiver tilgang til logger gjennom et standardisert og sikret brukergrensesnitt for å sikre at de til enhver tid gjeldende offentlige informasjonssikkerhetskrav ivaretas for de ulike typene loggdata som lagres i den tilbudte løsningen, inkludert lesing, endring og sletting av logger.</t>
  </si>
  <si>
    <r>
      <t>Merknad:</t>
    </r>
    <r>
      <rPr>
        <sz val="11"/>
        <color rgb="FF000000"/>
        <rFont val="Calibri"/>
        <family val="2"/>
      </rPr>
      <t xml:space="preserve">
Utdyp hvordan sikkerhetskrav knyttet til konfidensialitet, integritet og tilgjengelighet ivaretas for de ulike typene loggdata som lagres i den tilbudte løsningen.</t>
    </r>
  </si>
  <si>
    <t xml:space="preserve">Leverandørens nødvendige bistand for drift og forvaltning av den tilbudte løsningen utføres gjennom Oppdragsgiver sin tilbudte fjernaksessløsning. </t>
  </si>
  <si>
    <r>
      <t>Merknad:</t>
    </r>
    <r>
      <rPr>
        <sz val="11"/>
        <color rgb="FF000000"/>
        <rFont val="Calibri"/>
        <family val="2"/>
      </rPr>
      <t xml:space="preserve">
I dag gir Oppdragsgivers standardløsning for fjernaksess til Leverandører VPN-basert tilgang til aksesserver med installerte forvaltnings-/driftsverktøy som UltraVNC, WinSCP, RDP og SSH. Utdyp hvilke ytterligere behov Leverandør eventuelt har for tilgjengeliggjort programvare i Oppdragsgiver sin standard fjernaksessløsning (vedlegg B) for å supportere den tilbudte løsningen via fjerntilgang.</t>
    </r>
  </si>
  <si>
    <t xml:space="preserve">Leverandør gjennomfører teknisk support uten behov for å få utlevert/overført tekniske logger og eksempelmateriale via VPN. </t>
  </si>
  <si>
    <r>
      <t>Merknad:</t>
    </r>
    <r>
      <rPr>
        <sz val="11"/>
        <color rgb="FF000000"/>
        <rFont val="Calibri"/>
        <family val="2"/>
      </rPr>
      <t xml:space="preserve">
Utdyp i hvilke situasjoner slike behov eventuelt kan oppstå, ref: HSØ sine retningslinjer for bruk av fjernaksess (vedlegg B)</t>
    </r>
  </si>
  <si>
    <t>Avsnitt IKT 3</t>
  </si>
  <si>
    <t>IKT-SIKKERHET</t>
  </si>
  <si>
    <t>Leverandøren tilbyr Oppdragsgiver programvareoppdateringer, programvarelisenser og installasjon så raskt som mulig og uten ekstra kostnad for Oppdragsgiver når produsenten implementerer funksjonalitet som understøtter og forbedrer personvern, informasjons- og pasientsikkerhet</t>
  </si>
  <si>
    <r>
      <t>Den tilbudte løsningen benytter individuelle brukeridenter både på OS- og applikasjonsnivå.</t>
    </r>
    <r>
      <rPr>
        <sz val="9"/>
        <color rgb="FF000000"/>
        <rFont val="Arial"/>
        <family val="2"/>
      </rPr>
      <t xml:space="preserve"> </t>
    </r>
  </si>
  <si>
    <t>Den tilbudte løsningen benytter individuell brukerautentisering mot grupper definert i Active Directory via LDAP, fortrinnsvis LDAP over SSL (LDAPS).</t>
  </si>
  <si>
    <r>
      <t>Merknad:</t>
    </r>
    <r>
      <rPr>
        <sz val="11"/>
        <color rgb="FF000000"/>
        <rFont val="Calibri"/>
        <family val="2"/>
      </rPr>
      <t xml:space="preserve">
Utdyp hvorvidt både LDAP eller LDAPS støttes. Leverandøren bør også utdype hvorvidt en LDAP/LDAPS integrasjon kun gjør en synk av brukere fra AD til lokal brukerdatabase, eller om autentisering skjer direkte mot AD.</t>
    </r>
  </si>
  <si>
    <t>Den tilbudte løsningen lagrer alle former for lokale brukerprofiler (brukernavn/passord) som benyttes til klient-, database- eller applikasjonspålogging, i lokale brukerdatabaser, konfigurasjonsfiler e.l. Disse sikres med standardiserte mekanismer for tilgangskontroll og kryptering.</t>
  </si>
  <si>
    <r>
      <t>Merknad:</t>
    </r>
    <r>
      <rPr>
        <sz val="11"/>
        <color rgb="FF000000"/>
        <rFont val="Calibri"/>
        <family val="2"/>
      </rPr>
      <t xml:space="preserve">
Utdyp hvordan krav til tilgangskontroll og kryptering er tenkt ivaretatt i den tilbudte løsningen.</t>
    </r>
  </si>
  <si>
    <t>Den tilbudte løsningen støtter attributtbasert tilgangsstyring (ABAC) og/eller regelbasert tilgangsstyring (RBAC/PBAC).</t>
  </si>
  <si>
    <r>
      <t>Merknad:
Ved bruk av slike mekanismer kan tilgang til funksjonalitet og pasientdata sammenstilles for å begrenses tilganger, eks. rolle og organisasjonstilhørighet. Sentrale utdypingselementer er:</t>
    </r>
    <r>
      <rPr>
        <sz val="11"/>
        <color rgb="FF000000"/>
        <rFont val="Calibri"/>
        <family val="2"/>
      </rPr>
      <t xml:space="preserve">
a) Hvilke rolletyper som eksisterer – eksempelvis adminbruker, superbruker, Lese&amp;Skrive-bruker, Lese-bruker e.l.?
b) Er roller endelig fastsatt eller kan roller (om)konfigureres i løsningen?
c) Hvilke sikringsmekanismer er etablert/bygget inn i den tilbudte løsningen for å unngå endring i rollebasert tilgangsstyring?</t>
    </r>
  </si>
  <si>
    <t xml:space="preserve">Den tilbudte løsningen inneholder bare unike passord på eventuelle standard- eller systembrukere før tilkobling til Oppdragsgivers IKT-infrastruktur. </t>
  </si>
  <si>
    <r>
      <t>Merknad:</t>
    </r>
    <r>
      <rPr>
        <sz val="11"/>
        <color rgb="FF000000"/>
        <rFont val="Calibri"/>
        <family val="2"/>
      </rPr>
      <t xml:space="preserve">
Det skal ikke benyttes hardkodede passord, passord som kan hentes direkte fra brukermanualer eller annen form for tilgjengelig dokumentasjon. Ref: HSØ sine retningslinjer for tilgangstyring/IAM (vedlegg D)</t>
    </r>
  </si>
  <si>
    <t>Den tilbudte løsningen dokumenterer alle roller som finnes i løsningen, med tilhørende rettighetsnivå og hvordan disse forvaltes.</t>
  </si>
  <si>
    <r>
      <t>Merknad:</t>
    </r>
    <r>
      <rPr>
        <sz val="11"/>
        <color rgb="FF000000"/>
        <rFont val="Calibri"/>
        <family val="2"/>
      </rPr>
      <t xml:space="preserve">
Eksempel på roller kan være superbruker, adminbruker, kliniker, tekniker.</t>
    </r>
  </si>
  <si>
    <t xml:space="preserve">Leverandøren aksepterer å benytte kundens mal for databehandleravtale. </t>
  </si>
  <si>
    <r>
      <t>Merknad:</t>
    </r>
    <r>
      <rPr>
        <sz val="11"/>
        <color rgb="FF000000"/>
        <rFont val="Calibri"/>
        <family val="2"/>
      </rPr>
      <t xml:space="preserve">
Dersom annen databehandleravtale skal brukes, må leverandøren opplyse om avvik mellom kundens og leverandørens mal.</t>
    </r>
  </si>
  <si>
    <t xml:space="preserve">Den tilbudte løsningen har funksjonalitet for begrensning av tilgang til personopplysninger for enkeltbrukere og grupper av brukere. </t>
  </si>
  <si>
    <t>Merknad:
Utyp i hvilken grad funksjonalitet rundt «innebygget personvern» er tilgjengelig i programvaren. Eksempler på slik funksjonalitet er:
a) funksjonalitet for automatisert sletting etter prosessering av pasientdata som inneholder personopplysninger og bekreftet overføring til fagsystem
b) støtte for at personopplysninger skjules/anonymiseres når leverandør har tilgang til systemet ifm. vedlikehold, såkalt «service tilgang» eller «service user modus».</t>
  </si>
  <si>
    <t>Den tilbudte løsningen støtter kryptering av data ved eventuelt behov for ekstern datatransport, eller ved lagring av personopplysninger på minnepinne, ekstern harddisk, filsystem eller i database.</t>
  </si>
  <si>
    <r>
      <t>Merknad:</t>
    </r>
    <r>
      <rPr>
        <sz val="11"/>
        <color rgb="FF000000"/>
        <rFont val="Calibri"/>
        <family val="2"/>
      </rPr>
      <t xml:space="preserve">
Beskrive evt. støtte og krypteringsstandard/-styrke som supporteres</t>
    </r>
  </si>
  <si>
    <t>Avsnitt IKT 4</t>
  </si>
  <si>
    <t>NETTVERKSRELATERTE KRAV</t>
  </si>
  <si>
    <r>
      <t xml:space="preserve">Hvis den tilbudte løsningen skal implementeres helt eller delvis på </t>
    </r>
    <r>
      <rPr>
        <b/>
        <sz val="11"/>
        <color rgb="FF000000"/>
        <rFont val="Calibri"/>
        <family val="2"/>
      </rPr>
      <t>fysiske eller virtuelle servere levert av Sykehuspartner</t>
    </r>
    <r>
      <rPr>
        <sz val="11"/>
        <color rgb="FF000000"/>
        <rFont val="Calibri"/>
        <family val="2"/>
      </rPr>
      <t xml:space="preserve">, </t>
    </r>
    <r>
      <rPr>
        <b/>
        <sz val="11"/>
        <color rgb="FF000000"/>
        <rFont val="Calibri"/>
        <family val="2"/>
      </rPr>
      <t>etterleves Sykehuspartners plattformkrav for bruk av deres tjenesteproduserende infrastruktur.</t>
    </r>
  </si>
  <si>
    <r>
      <t>Merknad</t>
    </r>
    <r>
      <rPr>
        <sz val="11"/>
        <color rgb="FF000000"/>
        <rFont val="Calibri"/>
        <family val="2"/>
      </rPr>
      <t>:
Se vedlegg B om teknisk infrastruktur</t>
    </r>
  </si>
  <si>
    <r>
      <t>Hvis den tilbudte løsningen skal implementeres helt eller delvis på</t>
    </r>
    <r>
      <rPr>
        <b/>
        <sz val="11"/>
        <color rgb="FF000000"/>
        <rFont val="Calibri"/>
        <family val="2"/>
      </rPr>
      <t xml:space="preserve"> fysiske eller virtuelle klienter levert av Sykehuspartner</t>
    </r>
    <r>
      <rPr>
        <sz val="11"/>
        <color rgb="FF000000"/>
        <rFont val="Calibri"/>
        <family val="2"/>
      </rPr>
      <t xml:space="preserve">, </t>
    </r>
    <r>
      <rPr>
        <b/>
        <sz val="11"/>
        <color rgb="FF000000"/>
        <rFont val="Calibri"/>
        <family val="2"/>
      </rPr>
      <t>etterleves Sykehuspartners plattformkrav for bruk av deres tjenesteproduserende infrastruktur.</t>
    </r>
  </si>
  <si>
    <r>
      <t xml:space="preserve">Hvis den tilbudte løsningen skal inkludere </t>
    </r>
    <r>
      <rPr>
        <b/>
        <sz val="11"/>
        <color rgb="FF000000"/>
        <rFont val="Calibri"/>
        <family val="2"/>
      </rPr>
      <t>periferiutstyr levert av Sykehuspartner</t>
    </r>
    <r>
      <rPr>
        <sz val="11"/>
        <color rgb="FF000000"/>
        <rFont val="Calibri"/>
        <family val="2"/>
      </rPr>
      <t xml:space="preserve">, så </t>
    </r>
    <r>
      <rPr>
        <b/>
        <sz val="11"/>
        <color rgb="FF000000"/>
        <rFont val="Calibri"/>
        <family val="2"/>
      </rPr>
      <t>understøtter leverandørens løsning Sykehuspartner sitt periferiutstyr basert på Sykehuspartner sine tilhørende krav.</t>
    </r>
  </si>
  <si>
    <r>
      <t xml:space="preserve">Hvis den tilbudte løsningen skal inkludere bruk av </t>
    </r>
    <r>
      <rPr>
        <b/>
        <sz val="11"/>
        <color rgb="FF000000"/>
        <rFont val="Calibri"/>
        <family val="2"/>
      </rPr>
      <t>SW/OS-komponenter fra Sykehuspartners infrastrukturplattform for implementering av den tilbudte løsningen, forholder tilbyder seg til alle relevante krav fra Sykehuspartner</t>
    </r>
  </si>
  <si>
    <r>
      <t>Merknad:</t>
    </r>
    <r>
      <rPr>
        <sz val="11"/>
        <color rgb="FF000000"/>
        <rFont val="Calibri"/>
        <family val="2"/>
      </rPr>
      <t xml:space="preserve">
Eksempler på sentrale teknologielementer som brukes i Sykehuspartner er Ivanti, App-V, MSI og SCCM.</t>
    </r>
  </si>
  <si>
    <r>
      <t xml:space="preserve">Den tilbudte løsningen benytter standard teknologier/interface/protokoller </t>
    </r>
    <r>
      <rPr>
        <b/>
        <sz val="11"/>
        <color rgb="FF000000"/>
        <rFont val="Calibri"/>
        <family val="2"/>
      </rPr>
      <t>for all kablet datatrafikk.</t>
    </r>
  </si>
  <si>
    <r>
      <t>Merknad:</t>
    </r>
    <r>
      <rPr>
        <sz val="11"/>
        <color rgb="FF000000"/>
        <rFont val="Calibri"/>
        <family val="2"/>
      </rPr>
      <t xml:space="preserve">
Utdyp hvilke standard teknologier/protokoller som benyttes, samt eventuelle avvik i form av leverandørspesifikke begrensninger eller tekniske krav som vil kreve ulike adapterløsninger. Eksempelvis RJ45/Ethernet og USB. </t>
    </r>
  </si>
  <si>
    <r>
      <t xml:space="preserve">Den tilbudte løsningen benytter standard teknologier/protokoller for dataoverføring basert på </t>
    </r>
    <r>
      <rPr>
        <b/>
        <sz val="11"/>
        <color rgb="FF000000"/>
        <rFont val="Calibri"/>
        <family val="2"/>
      </rPr>
      <t>trådløs kommunikasjon.</t>
    </r>
  </si>
  <si>
    <r>
      <t>Merknad:</t>
    </r>
    <r>
      <rPr>
        <sz val="11"/>
        <color rgb="FF000000"/>
        <rFont val="Calibri"/>
        <family val="2"/>
      </rPr>
      <t xml:space="preserve">
Utdyp eventuelle avvik gitt av leverandørspesifikke begrensninger eller tekniske krav, eksempelvis manglende support for sikkerhetsmekanismer, forholdsregler knyttet opp mot frekvensbånd, signalstyrker, mulighet for interferens med eksisterende systemer i OUS som RFID etc. Spesielt aktuelt med tanke på MDR, IVDR og/eller CE. Eksempelvis WLAN, Bluetooth, GSM/LTE, annen RF-basert teknologi.</t>
    </r>
  </si>
  <si>
    <t>Den tilbudte løsningen kan benytte IPv6 for ekstern datautveksling over Ethernet med Oppdragsgivers systemer.</t>
  </si>
  <si>
    <t>Leverandørens tilbudte løsning benytter DNS navneoppslag fremfor hardkodede IP-adresser for å få tilgang til Oppdragsgivers nettverk og tjenesteplattform</t>
  </si>
  <si>
    <r>
      <t>Merknad:</t>
    </r>
    <r>
      <rPr>
        <sz val="11"/>
        <color rgb="FF000000"/>
        <rFont val="Calibri"/>
        <family val="2"/>
      </rPr>
      <t xml:space="preserve">
Kravet gjelder både for xTU-enheter samt systemløsninger der det inngår dedikert programvare, som skal kommunisere mot noder og systemer hos Oppdragsgiver</t>
    </r>
  </si>
  <si>
    <t>Den tilbudte løsningen konfigureres med Oppdragsgivers egne IP-adresseserier for ekstern datautveksling over Ethernet/IP med Oppdragsgivers systemer.</t>
  </si>
  <si>
    <r>
      <t>Merknad:</t>
    </r>
    <r>
      <rPr>
        <sz val="11"/>
        <color rgb="FF000000"/>
        <rFont val="Calibri"/>
        <family val="2"/>
      </rPr>
      <t xml:space="preserve">
Dersom den tilbudte løsningen ikke støtter bruk av Oppdragsgiver sine IP-adresseserier må det etableres «NAT/PAT» adresseoversetting gjennom gateway/brannmursfunksjonalitet mellom Oppdragsgivers adresseserie og Leverandørens adresseserie. Leveransen må da inneholde dokumentasjonen på nødvendige IP-adresser og TCP-/UDP-portnumre for nødvendig tjenestetilgang. som tilgjengeliggjøres. Gateway/brannmursfunksjonaliteten kan leveres av Sykehuspartner eller gjennom Leverandøren selv. Hvis gateway/brannmur inngår i løsningen skal den alltid risikovurderes og godkjennes før en tilkobling til Oppdragsgivers nettverk kan utføres.</t>
    </r>
  </si>
  <si>
    <t>Leverandørens tilbudte løsning er kompatibel med bruk av IEEE 802.1x (Network Access Control) i Oppdragsgivers nettverk.</t>
  </si>
  <si>
    <r>
      <t>Merknad:</t>
    </r>
    <r>
      <rPr>
        <sz val="11"/>
        <color rgb="FF000000"/>
        <rFont val="Calibri"/>
        <family val="2"/>
      </rPr>
      <t xml:space="preserve">
Standardprosedyre er at alt utstyr som skal direktetilkobles og gis tilgang til Oppdragsgivers nettverk tilgangskontrolleres og verifiseres i RADIUS basert på MAC-adresse eller sertifikat. Avvik fra dette prinsippet krever egen godkjenningsprosedyre.</t>
    </r>
  </si>
  <si>
    <t>Den tilbudte løsningen benytter oppdragsgivers nettverk uten å stille leverandørspesifikke/medisinteknisk relaterte begrensninger eller tekniske krav.</t>
  </si>
  <si>
    <r>
      <t>Merknad:</t>
    </r>
    <r>
      <rPr>
        <sz val="11"/>
        <color rgb="FF000000"/>
        <rFont val="Calibri"/>
        <family val="2"/>
      </rPr>
      <t xml:space="preserve">
Utdyp eventuelle begrensninger/krav i forhold til MDR eller andre sertifiseringer, eksempelvis:
a) Må den samlede, tilbudte løsningen stå i ett og samme VLAN, eller kan den segmenteres i flere VLAN?
b) Vil en løsning segmentert over flere VLAN, gi konsekvenser for eksisterende sertifiseringer – eks: MDR, IVDR og/eller CE?
c) Tilgjengelig nettverkskapasitet (båndbredde), latency, pakkestørrelse eller pakketap i nettverket, bruk av brannvegg etc.</t>
    </r>
  </si>
  <si>
    <t>Den tilbudte løsningen er resilient og håndterer brudd i nettverkskommunikasjon mellom de ulike delene av løsningen, slik at den medisinske funksjonaliteten opprettholdes mens systemet automatisk gjenoppretter sin nettverkskommunikasjon uten behov for manuelle brukeroperasjoner.</t>
  </si>
  <si>
    <r>
      <t>Merknad:</t>
    </r>
    <r>
      <rPr>
        <sz val="11"/>
        <color rgb="FF000000"/>
        <rFont val="Calibri"/>
        <family val="2"/>
      </rPr>
      <t xml:space="preserve">
Kravet skyldes aktive sikkerhetsmekanismer i Oppdragsgivers nettverk som lukker inaktive nettforbindelser på lag2 &amp; lag3 (MAC&amp;IP). Leverandørens eventuelle utfordringer gitt av slike sikkerhetsmekanismer må dokumenteres med tanke på et faktisk design/implementering og tilhørende sikkerhetsgodkjenning.</t>
    </r>
  </si>
  <si>
    <r>
      <t>Leverandørlevert klient-PCer</t>
    </r>
    <r>
      <rPr>
        <sz val="11"/>
        <color rgb="FF000000"/>
        <rFont val="Calibri"/>
        <family val="2"/>
      </rPr>
      <t xml:space="preserve"> som inngår i den tilbudte løsningen benytter operativsystem i henhold til Tjenesteleverandør sitt regime for livssyklus.</t>
    </r>
  </si>
  <si>
    <r>
      <t>Merknad:</t>
    </r>
    <r>
      <rPr>
        <sz val="11"/>
        <color rgb="FF000000"/>
        <rFont val="Calibri"/>
        <family val="2"/>
      </rPr>
      <t xml:space="preserve">
Med klient-PC menes PC som benyttes enten til styring/overvåking av et direktetilkoblet xTU eller PC med installert programvare for prosessering av xTU-genererte data.
Livssyklus for WindowsPC defineres som N(N-1), dvs det til enhver tid nyeste eller nest nyeste versjon av operativsystemet – pr. i dag: Win11 og Win10.</t>
    </r>
  </si>
  <si>
    <r>
      <t xml:space="preserve">Den tilbudte løsningens </t>
    </r>
    <r>
      <rPr>
        <b/>
        <sz val="11"/>
        <color rgb="FF000000"/>
        <rFont val="Calibri"/>
        <family val="2"/>
      </rPr>
      <t>Leverandørleverte klient-PCer</t>
    </r>
    <r>
      <rPr>
        <sz val="11"/>
        <color rgb="FF000000"/>
        <rFont val="Calibri"/>
        <family val="2"/>
      </rPr>
      <t xml:space="preserve"> har gjennomgått nødvendig og relevant «herding» av HW, OS og benyttede applikasjoner.</t>
    </r>
  </si>
  <si>
    <r>
      <t>Merknad:</t>
    </r>
    <r>
      <rPr>
        <sz val="11"/>
        <color rgb="FF000000"/>
        <rFont val="Calibri"/>
        <family val="2"/>
      </rPr>
      <t xml:space="preserve">
Leverandøren utdyper hvike prisipper for «herding» som benyttes.</t>
    </r>
  </si>
  <si>
    <r>
      <t xml:space="preserve">Den tilbudte løsningens </t>
    </r>
    <r>
      <rPr>
        <b/>
        <sz val="11"/>
        <color rgb="FF000000"/>
        <rFont val="Calibri"/>
        <family val="2"/>
      </rPr>
      <t>Leverandørspesifikke klient-PCer</t>
    </r>
    <r>
      <rPr>
        <sz val="11"/>
        <color rgb="FF000000"/>
        <rFont val="Calibri"/>
        <family val="2"/>
      </rPr>
      <t xml:space="preserve"> benytter kryptering på applikasjonsnivå ved datautveksling med andre systemer.</t>
    </r>
  </si>
  <si>
    <r>
      <t xml:space="preserve">Den tilbudte løsningens </t>
    </r>
    <r>
      <rPr>
        <b/>
        <sz val="11"/>
        <color rgb="FF000000"/>
        <rFont val="Calibri"/>
        <family val="2"/>
      </rPr>
      <t xml:space="preserve">Leverandørspesifikke klient-PCer </t>
    </r>
    <r>
      <rPr>
        <sz val="11"/>
        <color rgb="FF000000"/>
        <rFont val="Calibri"/>
        <family val="2"/>
      </rPr>
      <t>benytter Oppdragsgiver sin standard-programvare for anti-malware.</t>
    </r>
  </si>
  <si>
    <r>
      <t>Merknad:</t>
    </r>
    <r>
      <rPr>
        <sz val="11"/>
        <color rgb="FF000000"/>
        <rFont val="Calibri"/>
        <family val="2"/>
      </rPr>
      <t xml:space="preserve">
Leverandør må utdype eventuelle behov for avvik fra Oppdragsgivers standard pga sertifiseringer som MDR, IVDR, CE etc.</t>
    </r>
  </si>
  <si>
    <r>
      <t>Den tilbudte løsningens</t>
    </r>
    <r>
      <rPr>
        <b/>
        <sz val="11"/>
        <color rgb="FF000000"/>
        <rFont val="Calibri"/>
        <family val="2"/>
      </rPr>
      <t xml:space="preserve"> Leverandørspesifikke klient-PCer</t>
    </r>
    <r>
      <rPr>
        <sz val="11"/>
        <color rgb="FF000000"/>
        <rFont val="Calibri"/>
        <family val="2"/>
      </rPr>
      <t xml:space="preserve"> har automatisk oppdatering av definisjon/signaturfiler for kjent malware. </t>
    </r>
  </si>
  <si>
    <r>
      <t>Merknad:</t>
    </r>
    <r>
      <rPr>
        <sz val="11"/>
        <color rgb="FF000000"/>
        <rFont val="Calibri"/>
        <family val="2"/>
      </rPr>
      <t xml:space="preserve">
Utdyp eventuelle krav til manuell oppdatering av definisjonsfiler, inklusiv eventuelle eksterne tilganger nødvendig.</t>
    </r>
  </si>
  <si>
    <r>
      <t>Den tilbudte løsningens</t>
    </r>
    <r>
      <rPr>
        <b/>
        <sz val="11"/>
        <color rgb="FF000000"/>
        <rFont val="Calibri"/>
        <family val="2"/>
      </rPr>
      <t xml:space="preserve"> Leverandørspesifikke klient-PCe</t>
    </r>
    <r>
      <rPr>
        <sz val="11"/>
        <color rgb="FF000000"/>
        <rFont val="Calibri"/>
        <family val="2"/>
      </rPr>
      <t>r benytter malwarescanning uten behov for ekskludering av mapper.</t>
    </r>
  </si>
  <si>
    <r>
      <t xml:space="preserve">Den tilbudte løsningens </t>
    </r>
    <r>
      <rPr>
        <b/>
        <sz val="11"/>
        <color rgb="FF000000"/>
        <rFont val="Calibri"/>
        <family val="2"/>
      </rPr>
      <t>Leverandørspesifikke klient-PCer</t>
    </r>
    <r>
      <rPr>
        <sz val="11"/>
        <color rgb="FF000000"/>
        <rFont val="Calibri"/>
        <family val="2"/>
      </rPr>
      <t xml:space="preserve"> benytter automatisk malwarescanning </t>
    </r>
  </si>
  <si>
    <r>
      <t>Merknad:</t>
    </r>
    <r>
      <rPr>
        <sz val="11"/>
        <color rgb="FF000000"/>
        <rFont val="Calibri"/>
        <family val="2"/>
      </rPr>
      <t xml:space="preserve">
Utdyp eventuelle krav til manuell malwarescanning.</t>
    </r>
  </si>
  <si>
    <r>
      <t xml:space="preserve">For den tilbudte løsningens </t>
    </r>
    <r>
      <rPr>
        <b/>
        <sz val="11"/>
        <color rgb="FF000000"/>
        <rFont val="Calibri"/>
        <family val="2"/>
      </rPr>
      <t>Leverandørspesifikke klient-PCe</t>
    </r>
    <r>
      <rPr>
        <sz val="11"/>
        <color rgb="FF000000"/>
        <rFont val="Calibri"/>
        <family val="2"/>
      </rPr>
      <t>r skjer utrulling av sikkerhetspatcher og servicepacks fra OS-leverandør/produsent uten produsentspesifikke krav eller begrensninger.</t>
    </r>
  </si>
  <si>
    <r>
      <t>Merknad:</t>
    </r>
    <r>
      <rPr>
        <sz val="11"/>
        <color rgb="FF000000"/>
        <rFont val="Calibri"/>
        <family val="2"/>
      </rPr>
      <t xml:space="preserve">
Alle begrensninger som skyldes sertifiseringer eller produsentens egenpålagte begrensninger må dokumenteres.
Det er også viktig for Oppdragsgiver at det utdypes hvorvidt nødvendige sikkerhetspatcher og servicepacks kan installeres automatisk, eller om det kreves at automatisk oppdatering må forsinkes eller settes opp til å installeres først ved neste omstart av klient-PCer eller server.</t>
    </r>
  </si>
  <si>
    <t xml:space="preserve">Den tilbudte løsningens tilhørende klientapplikasjon(er) er kompatibel med Oppdragsgivers bruk av Ivanti Workspace Control og App-V samt SCCM. </t>
  </si>
  <si>
    <r>
      <t>Merknad:</t>
    </r>
    <r>
      <rPr>
        <sz val="11"/>
        <color rgb="FF000000"/>
        <rFont val="Calibri"/>
        <family val="2"/>
      </rPr>
      <t xml:space="preserve">
Utdyp eventuelle forutsetninger og begrensninger i den tilbudte løsningen.</t>
    </r>
  </si>
  <si>
    <t>Bruk og/eller vedlikehold av installert programvare (utover installasjonen av operativsystem) på Leverandørspesifikk klient -PC i den tilbudte løsningen skjer uten bruk av lokal administratorrettighet på operativsystemet.</t>
  </si>
  <si>
    <r>
      <t>Den tilbudte løsningens</t>
    </r>
    <r>
      <rPr>
        <b/>
        <sz val="11"/>
        <color rgb="FF000000"/>
        <rFont val="Calibri"/>
        <family val="2"/>
      </rPr>
      <t xml:space="preserve"> Leverandørspesifikke servere</t>
    </r>
    <r>
      <rPr>
        <sz val="11"/>
        <color rgb="FF000000"/>
        <rFont val="Calibri"/>
        <family val="2"/>
      </rPr>
      <t xml:space="preserve">  som inngår i leveransen benytter Windows- eller Linux-OS i henhold til Tjenesteleverandør sitt regime for livssyklus.</t>
    </r>
  </si>
  <si>
    <r>
      <t xml:space="preserve">Den tilbudte løsningens </t>
    </r>
    <r>
      <rPr>
        <b/>
        <sz val="11"/>
        <color rgb="FF000000"/>
        <rFont val="Calibri"/>
        <family val="2"/>
      </rPr>
      <t>Leverandørspesifikke servere</t>
    </r>
    <r>
      <rPr>
        <sz val="11"/>
        <color rgb="FF000000"/>
        <rFont val="Calibri"/>
        <family val="2"/>
      </rPr>
      <t xml:space="preserve">  som inngår i leveransen benytter Oppdragsgiver sin standard-programvare for anti-malware.</t>
    </r>
  </si>
  <si>
    <r>
      <t>Merknad:</t>
    </r>
    <r>
      <rPr>
        <sz val="11"/>
        <color rgb="FF000000"/>
        <rFont val="Calibri"/>
        <family val="2"/>
      </rPr>
      <t xml:space="preserve">
Leverandør må utdype eventuelle behov for avvik fra Oppdragsgivers standard pga sertifiseringer som MDR, CE etc.</t>
    </r>
  </si>
  <si>
    <r>
      <t xml:space="preserve">Den tilbudte løsningens </t>
    </r>
    <r>
      <rPr>
        <b/>
        <sz val="11"/>
        <color rgb="FF000000"/>
        <rFont val="Calibri"/>
        <family val="2"/>
      </rPr>
      <t>Leverandørspesifikke servere</t>
    </r>
    <r>
      <rPr>
        <sz val="11"/>
        <color rgb="FF000000"/>
        <rFont val="Calibri"/>
        <family val="2"/>
      </rPr>
      <t xml:space="preserve">  som inngår i leveransen har automatisk oppdatering av definisjon/signaturfiler for kjent malware. </t>
    </r>
  </si>
  <si>
    <r>
      <t xml:space="preserve">Den tilbudte løsningens </t>
    </r>
    <r>
      <rPr>
        <b/>
        <sz val="11"/>
        <color rgb="FF000000"/>
        <rFont val="Calibri"/>
        <family val="2"/>
      </rPr>
      <t>Leverandørspesifikke servere</t>
    </r>
    <r>
      <rPr>
        <sz val="11"/>
        <color rgb="FF000000"/>
        <rFont val="Calibri"/>
        <family val="2"/>
      </rPr>
      <t xml:space="preserve">  som inngår i leveransen benytter malwarescanning uten behov for ekskludering av mapper.</t>
    </r>
  </si>
  <si>
    <r>
      <t xml:space="preserve">Den tilbudte løsningens </t>
    </r>
    <r>
      <rPr>
        <b/>
        <sz val="11"/>
        <color rgb="FF000000"/>
        <rFont val="Calibri"/>
        <family val="2"/>
      </rPr>
      <t>Leverandørspesifikke servere</t>
    </r>
    <r>
      <rPr>
        <sz val="11"/>
        <color rgb="FF000000"/>
        <rFont val="Calibri"/>
        <family val="2"/>
      </rPr>
      <t xml:space="preserve">  som inngår i leveransen benytter automatisk malwarescanning </t>
    </r>
  </si>
  <si>
    <t>For den tilbudteløsningens Leverandørspesifikke servere som inngår i leveransen skjer utrulling av sikkerhetspatcher og servicepacks fra OS-leverandør/produsent uten produsentspesifikke krav eller begrensninger.</t>
  </si>
  <si>
    <r>
      <t>Merknad:</t>
    </r>
    <r>
      <rPr>
        <sz val="11"/>
        <color rgb="FF000000"/>
        <rFont val="Calibri"/>
        <family val="2"/>
      </rPr>
      <t xml:space="preserve">
Alle begrensninger som skyldes sertifiseringer eller produsentens egenpålagte begrensninger må dokumenteres. Det er også viktig for Oppdragsgiver at det utdypes hvorvidt nødvendige sikkerhetspatcher og servicepacks kan installeres automatisk, eller om det kreves at automatisk oppdatering må forsinkes eller settes opp til å installeres først ved neste omstart av klient-PCer eller server.</t>
    </r>
  </si>
  <si>
    <t>Bruk og/eller vedlikehold av installert programvare (utover selve OS-installasjonen) på Leverandørspesifikke servere i den tilbudte løsningen skjer uten bruk av lokal administratorrettighet på operativsystemet.</t>
  </si>
  <si>
    <t>Avsnitt IKT 5</t>
  </si>
  <si>
    <t>BACKUP/RESTORE</t>
  </si>
  <si>
    <r>
      <t>Backup av disk</t>
    </r>
    <r>
      <rPr>
        <sz val="11"/>
        <color rgb="FF000000"/>
        <rFont val="Calibri"/>
        <family val="2"/>
      </rPr>
      <t xml:space="preserve">, inklusive programvare, konfigurasjon, kalibrering o.l., på server, klient-PC eller xTU kjøres mot eksisterende sentraliserte og automatiserte backuptjenester hos Oppdragsgiver. </t>
    </r>
  </si>
  <si>
    <r>
      <t>Merknad:</t>
    </r>
    <r>
      <rPr>
        <sz val="11"/>
        <color rgb="FF000000"/>
        <rFont val="Calibri"/>
        <family val="2"/>
      </rPr>
      <t xml:space="preserve">
Det forutsettes her at backupklient kan installeres på den tilbudte løsningen og eventuelle leverandørspesifikke brannmurer åpnes for tilgang fra Oppdragsgiver sin backupløsning. Kravet er ikke absolutt og hvis leverandør benytter egen backupløsning, besvares kravet med N og utdyping.</t>
    </r>
  </si>
  <si>
    <r>
      <t>Backup av databaser</t>
    </r>
    <r>
      <rPr>
        <sz val="11"/>
        <color rgb="FF000000"/>
        <rFont val="Calibri"/>
        <family val="2"/>
      </rPr>
      <t xml:space="preserve"> kjøres mot eksisterende sentraliserte og automatiserte backuptjenester hos Oppdragsgiver. </t>
    </r>
  </si>
  <si>
    <t>Databaser som inngår i den tilbudte løsningen har støtte for både full og inkrementell backup (gjennom f.eks. loggbackup/loggshipping) av databaser</t>
  </si>
  <si>
    <t>Avsnitt IKT 6</t>
  </si>
  <si>
    <t>INTEGRASJONER</t>
  </si>
  <si>
    <t>Tilbyderens tilbudte løsning inkluderer API eller andre tekniske løsninger for sikker integrasjon og informasjonsutveksling med gjeldende standardiserte Integrasjonsløsninger og løsningens grensesnitt for integrasjoner er dokumentert i tilbudet.</t>
  </si>
  <si>
    <r>
      <t>Merknad:</t>
    </r>
    <r>
      <rPr>
        <sz val="11"/>
        <color rgb="FF000000"/>
        <rFont val="Calibri"/>
        <family val="2"/>
      </rPr>
      <t xml:space="preserve">
Eksempler på slike løsninger er Webservice, fileksport/import, WCF, DICOM. Utdyp også hvilke sikkerhetsmekanismer den tilbudte løsningen kan supportere for sikker integrasjon og informasjonsutveksling.</t>
    </r>
  </si>
  <si>
    <t>All utveksling av informasjon baseres på internasjonale standarder og protokoller uten å være underlagt leverandørspesifikke krav eller begrensninger i forhold til hvilke protokoller som kan benyttes.</t>
  </si>
  <si>
    <r>
      <t>Merknad:</t>
    </r>
    <r>
      <rPr>
        <sz val="11"/>
        <color rgb="FF000000"/>
        <rFont val="Calibri"/>
        <family val="2"/>
      </rPr>
      <t xml:space="preserve">
Eksempler på slike standarder er HL7, FHIR og DICOM. Eksempler på protokoller som kan benyttes er: TCP/UDP, FTP/FTPS/SFTP, SMB, SMTP, SOAP (HTTP/HTTPS), REST (HTTP/HTTPS), MSMQ, DICOM.</t>
    </r>
  </si>
  <si>
    <t>Personopplysninger overføres ikke i parametere, metadata, header eller på annet vis i integrasjoner slik at de blir synlige i transportlogger underveis til mottakeren.</t>
  </si>
  <si>
    <r>
      <t>Merknad:</t>
    </r>
    <r>
      <rPr>
        <sz val="11"/>
        <color rgb="FF000000"/>
        <rFont val="Calibri"/>
        <family val="2"/>
      </rPr>
      <t xml:space="preserve">
F.eks ved bruk av «HL7 FHIR GET» vil parameterne legges i webserver loggen på transportserverne</t>
    </r>
  </si>
  <si>
    <t>Den tilbudte løsningen benytter Sykehuspartners standardiserte integrasjonstjeneste uten at det stilles leverandørspesifikke krav eller begrensninger for semantikk i de benyttede standardiserte meldingsformater, inkludert hvilke formatversjoner, som kan benyttes.</t>
  </si>
  <si>
    <r>
      <t>Merknad:</t>
    </r>
    <r>
      <rPr>
        <sz val="11"/>
        <color rgb="FF000000"/>
        <rFont val="Calibri"/>
        <family val="2"/>
      </rPr>
      <t xml:space="preserve">
Utdyp slike eventuelle krav/begrensninger, inkludert eventuelle implementeringsavvik i benyttet standard. Eksempler på slik semantikk er: ASTM, HL7, ebXML.</t>
    </r>
  </si>
  <si>
    <t>Den tilbudte løsningen logger meldingsflyt og meldingskvitteringer som gjør det mulig å oppdage meldinger som:
A)     har kommet korrekt fram til mottakeren
B)     ikke kommer frem
C)     blir kvittert med negativ kvittering</t>
  </si>
  <si>
    <t>Merknad:
Utdyp hvilken loggfunksjonalitet den tilbudte løsningen eventuelt har og hvordan dette kan understøtte behov for meldingsdokumentasjon, eventuell feilsøking og analysering av avvik på sendte og mottatte data i grensesnittet mellom xTU og andre aktører.</t>
  </si>
  <si>
    <t>Avsnitt IKT 7</t>
  </si>
  <si>
    <t>SÆRSKILT FOR SKY - Skal kun besvares der skyleveranser er aktuelt</t>
  </si>
  <si>
    <t>Ansvar for sikkerhetstiltak følger av ansvarsmatrisen, se over. Der det er delt ansvar skal leverandøren beskrive hva de er ansvarlig for.</t>
  </si>
  <si>
    <t>Leverandøren skal vedlegge utfylte CAIQ. Tilbyders CAIQ kan gjerne være basert på underleverandørs/skyleverandørens CAIQ, der det er relevant, for å sikre en god besvarelse.</t>
  </si>
  <si>
    <t>Alle leverandører og underleverandører som skal behandle personopplysninger bør kunne dokumentere egen sikring av personopplysninger iht. ISO 27017; ISO27018 eller tilsvarende. Ved sertifisering bør SOA (Statement of Applicability) vises til.</t>
  </si>
  <si>
    <t>Ved endringer i leverandørens standardvilkår, skal leverandøren varsle Sykehuspartner slik at Sykehuspartner kan ta stilling til endringen</t>
  </si>
  <si>
    <t>Leverandøren skal til enhver tid ha oversikt over alle aktuelle underleverandører i leverandørkjeden som er relevant for tjenesten. Verdikjeden av databehandling i tjenesten skal være skriftlig dokumentert, herunder hvilke opplysninger som behandles av den aktuelle leverandøren.</t>
  </si>
  <si>
    <t>Oversikten kan ligge i et bilag i en databehandleravtale, eller på en nettside. Eventuelt skal leverandøren på oppfordring fra Sykehuspartner kunne presentere en oversikt over alle underleverandører og tjenester disse yter for aktuell avtale.</t>
  </si>
  <si>
    <t>Dersom behandling av personopplysninger vil skje utenfor EU/EØS, og godkjente tredjeland, bør Transfer Impact Assessment (TIA) vedlegges.</t>
  </si>
  <si>
    <t xml:space="preserve">Leverandøren bør sikre at personopplysninger fra ulike dataansvarlige skilles, enten fysisk eller logisk. </t>
  </si>
  <si>
    <t xml:space="preserve">Leverandøren bes beskrive hvordan dette kan ivaretas. </t>
  </si>
  <si>
    <t>Leverandør bør beskrive hvilke sikkerhetsmekanismer de benytter for å beskytte data.</t>
  </si>
  <si>
    <t>Løsningen bør ha mulighet for å minimum benytte autentiseringsnivå betydelig (Mobilbasert MFA, BuyPass, BankID)</t>
  </si>
  <si>
    <t>Leverandørs bruk av administrative- eller privilegerte tilganger bør spores og logges.</t>
  </si>
  <si>
    <t>Leverandørens administrative tilganger i skytjenesten bør i størst mulig grad begrenses. Just-in-Time-Access skal benyttes om mulig.</t>
  </si>
  <si>
    <t xml:space="preserve">Leverandør bør dokumentere at fysisk sikring, inkludert perimetersikring og adgangskontroll, er i henhold til etablerte anerkjente standarder eller rammeverk som omtaler sikring av datasenter </t>
  </si>
  <si>
    <t>(f.eks ISO TS 22237, ISO27001, CSA Star certification, PCI DSS mv.)</t>
  </si>
  <si>
    <t>Leverandør skal gjøre nødvendige logger umiddelbart tilgjengelig for Sykehuspartner CERT, ved forespørsel.</t>
  </si>
  <si>
    <t>Hendelser som påvirker skytjenestens ivaretagelse av konfidensialitet, integritet eller tilgjengelighet skal meldes gjennom avtalt grensesnitt, uten ugrunnet opphold, til Sykehuspartner CERT.</t>
  </si>
  <si>
    <t>Sikkerhetstesting bør inkluderes i tjenesteleveransen, og det bør være etablerte prosesser for å identifisere sårbarheter (ikke begrenset til):
- Sårbarhetsscanning
- Penetrasjonstester
- Vurdere sårbarheter
- Håndtere sårbarheter</t>
  </si>
  <si>
    <t xml:space="preserve">Leverandøren bes beskrive hvilke, og hvordan, prosessene gjennomføres. </t>
  </si>
  <si>
    <t xml:space="preserve">Eierskap og forvaltning av krypteringsnøkler bør være avklart. Leverandør bes beskrive hvordan dette ivaretas. </t>
  </si>
  <si>
    <t xml:space="preserve">Utviklings-, test- og produksjonsmiljøer bør skilles fysisk og/eller logisk. Beskriv hvordan miljøene er satt opp og skille mellom de. </t>
  </si>
  <si>
    <t>Avsnitt S1</t>
  </si>
  <si>
    <t>Serviceorganisasjon</t>
  </si>
  <si>
    <t xml:space="preserve">God tilgang til servicepersonell med relevant teknisk kompetanse og erfaring på tilbudt utstyr vektlegges. 
Tilbyder bes beskrive hvordan service kan ivaretas for utstyr i denne delkontrakten med hensyn på kapasitet  - planlagt og ikke-planlagte serviceoppdrag - relevant teknisk kompetanse og erfaring med tilbudt utstyr i henhold til Bilag B2U Mal for Serviceavtale for vedlikehold av medisinsk-teknisk utstyr, Vedlegg A.
</t>
  </si>
  <si>
    <t xml:space="preserve">Arbeidsspråk ved teknisk support/service skal være et skandinavisk språk eller engelsk. Bekreft.
</t>
  </si>
  <si>
    <t>Avsnitt S2</t>
  </si>
  <si>
    <t>Serviceavtaler</t>
  </si>
  <si>
    <r>
      <t xml:space="preserve">Tilbyder skal tilby opsjon på Service- og vedlikeholdsavtale som beskrevet i </t>
    </r>
    <r>
      <rPr>
        <b/>
        <i/>
        <sz val="11"/>
        <rFont val="Calibri"/>
        <family val="2"/>
      </rPr>
      <t>PV-avtale</t>
    </r>
    <r>
      <rPr>
        <sz val="11"/>
        <rFont val="Calibri"/>
        <family val="2"/>
      </rPr>
      <t xml:space="preserve"> i Bilag B2U Mal for serviceavtale for vedlikehold av medisinsk-teknisk utstyr OUS.</t>
    </r>
  </si>
  <si>
    <r>
      <t xml:space="preserve">Tilbyder skal tilby opsjon på Service- og vedlikeholdsavtale som beskrevet i </t>
    </r>
    <r>
      <rPr>
        <b/>
        <i/>
        <sz val="11"/>
        <color rgb="FF000000"/>
        <rFont val="Calibri"/>
        <family val="2"/>
      </rPr>
      <t xml:space="preserve">Fullserviceavtale </t>
    </r>
    <r>
      <rPr>
        <sz val="11"/>
        <color rgb="FF000000"/>
        <rFont val="Calibri"/>
        <family val="2"/>
      </rPr>
      <t>i Bilag B2U Mal for serviceavtale for vedlikehold av medisinsk-teknisk utstyr OUS.</t>
    </r>
  </si>
  <si>
    <t>Avsnitt S3</t>
  </si>
  <si>
    <t>Telefonsupport</t>
  </si>
  <si>
    <t xml:space="preserve">Telefonsupport i ordinær arbeidstid skal være inkludert uavhengig av avtalenivå i hele utstyrets levetid og til end of service. 
</t>
  </si>
  <si>
    <t xml:space="preserve">Ordinær arbeidstid defineres mandag-fredag 08:00-16:00. </t>
  </si>
  <si>
    <t>Beskriv tilbyders system for telefonsupport. Det vektlegges at telefonsupport gis på norsk og at relevant kompetanse er tilgjengelig innenfor ordinær arbeidstid.
Oppgi om telefonsupport er tilgjengelig utenfor ordinær arbeidstid.</t>
  </si>
  <si>
    <t>Avsnitt S4</t>
  </si>
  <si>
    <t>Oppetidsgaranti</t>
  </si>
  <si>
    <t>Ikke aktuelt</t>
  </si>
  <si>
    <t>Avsnitt S5</t>
  </si>
  <si>
    <t>Respons-/reparasjonstid</t>
  </si>
  <si>
    <t>Kort responstid vektlegges. Oppgi garantert responstid for servicepersonell i timer:
a) fra første tilkalling til arbeid/support påbegynnes, med vedlikeholdsavtale
b) fra første tilkalling til arbeid/support påbegynnes, uten vedlikeholdsavtale
c) fra mottatt melding om feil til oppmøte på brukerstedet, med vedlikeholdsavtale
d) fra mottatt melding om feil til oppmøte på brukerstedet, uten vedlikeholdsavtale</t>
  </si>
  <si>
    <t xml:space="preserve">Kort leveringstid og smidige bestillingsrutiner for deler og forbruksmateriell vektlegges. Oppgi leveringstid for følgende: 
a) Reservedeler som finnes på lager hos Tilbyder 
b) Reservedeler som må bestilles fra produsent
c) Produktspesifikt forbruksmateriell (spesifiser)  
d) Beskriv logistikkhåndteringen ved bestilling og leveranse
</t>
  </si>
  <si>
    <t>Avsnitt S6</t>
  </si>
  <si>
    <t>Dokumentasjon</t>
  </si>
  <si>
    <t xml:space="preserve">Komplett servicemanual i elektronisk format skal følge leveransen.  Servicemanualen skal være på engelsk eller et skandinavisk språk, og skal være tilgjengelig til end of service.
Kunden skal, inntil end of service som angitt av produsenten, uoppfordret og kostnadsfritt motta oppdateringer av servicemanualen.
</t>
  </si>
  <si>
    <t>Avsnitt S7</t>
  </si>
  <si>
    <t>Oppdateringer - programvare</t>
  </si>
  <si>
    <t>Programvare som er en del av utstyrsleveransen skal være av siste versjon ved utgang av garantitiden. Leverandøren skal uoppfordret tilby oppdragsgiver oppdateringer som blir tilgjengelig. Kostnader ved oppdatering i garantitiden skal dekkes i sin helhet av Tilbyder.</t>
  </si>
  <si>
    <t>Alle obligatoriske oppdateringer, som f.eks. sikkerhetsmeldinger/sikkerhetsoppdateringer, og oppgraderinger av hardware, mellomvare og instrumentstyringssytem, skal være kostnadsfrie for kunde i hele utstyrets levetid.
Herunder også installasjonskostnader og reisekostnader.</t>
  </si>
  <si>
    <t>Avsnitt S8</t>
  </si>
  <si>
    <t>Vedlikehold</t>
  </si>
  <si>
    <t>Tilbyder skal angi dersom det er tilgangsbegrensninger for teknisk personell til selv å utføre vedlikehold på utstyret. Dette gjelder passord for tilgang, evt.hardware-nøkkel, spesiell programvare o.l. Dette skal i tilfelle, kostnadsfritt  gjøres tilgjengelig for kunden. Dokumentasjon og programvare som gir full tilgang til service av utstyret skal beskrives og skal være en del av leveransen. Eventuelt spesialverktøy som er nødvendig for gjennomføring av vedlikehold skal være inkludert i leveransen. Beskriv dette nærmere.</t>
  </si>
  <si>
    <t>Brukervedlikehold: Beskriv kort prosedyre for brukers vedlikehold av tilbudt utstyr, inklusive informasjon om frekvens/intervall og tidsbruk og eventuelt deleforbruk.</t>
  </si>
  <si>
    <t xml:space="preserve">Teknisk vedlikehold: Oppgi informasjon om hyppighet og tidsbruk ved gjennomføring av forebyggende vedlikehold per år. </t>
  </si>
  <si>
    <t>Avsnitt O1</t>
  </si>
  <si>
    <t>Krav til opplæring</t>
  </si>
  <si>
    <t>Superbrukeropplæring</t>
  </si>
  <si>
    <t xml:space="preserve">Opplæring av 10 superbrukere skal være inkludert i tilbudet. Legg ved en kort beskrivelse av innhold og plan for gjennomføring.  
Opplæring skal gjennomføres på et skandinavisk språk. 
Opplæringen skal gjennomføres i samarbeid med Oppdragsgiver og avholdes i Oppdragsgivers lokaler. Det må påregnes at opplæring må gjennomføres mer enn en gang. 
</t>
  </si>
  <si>
    <t>Legg ved en kort beskrivelse av innhold og plan for gjennomføring av opplæring av superbrukere.</t>
  </si>
  <si>
    <t>Teknisk personell opplæring</t>
  </si>
  <si>
    <t>Opplæring av 5 ingeniører skal være inkludert i tilbudet.</t>
  </si>
  <si>
    <t xml:space="preserve">Etter gjennomført installasjon skal leverandøren gi en teknisk opplæring og gjennomgang av de installerte systemer med hensyn til drift, vedlikehold og enkel testing. Dette må være inkludert i pris. </t>
  </si>
  <si>
    <t>Den tekniske opplæringen skal gjennomføres for inntil fem stykker.</t>
  </si>
  <si>
    <t>Det skal tilbys opsjon på servicekurs for teknisk personell. Opplæring/servicekurs for teknisk personell skal avholdes av produsent eller dennes representant. Etter gjennomført servicekurs, skal Oppdragsgivers tekniske personell kunne gjennomføre forebyggende vedlikehold og reparasjoner, samt ha tilgang til alle servicefunksjoner på utstyret (inkl. passord til servicemenyer etc.). 
Opsjon prises per deltaker i bilag F2U prisskjema.</t>
  </si>
  <si>
    <t xml:space="preserve">Opplæring/bistand til valideringsingeniører (smittevern):
Opplæring, tilganger og rettigheter for testingeniører ved Avdeling for smittevern skal være inkludert i leveransen. 
Opplæring, inklusive bistand fra leverandør, skal gi nødvendig kunnskap for validering for totalt 3 personer. </t>
  </si>
  <si>
    <t>Avsnitt  O2</t>
  </si>
  <si>
    <t>Opplæringsmateriell</t>
  </si>
  <si>
    <t xml:space="preserve">En kortfattet elektronisk bruksanvisning på norsk skal følge hver utstyrsenhet. </t>
  </si>
  <si>
    <t xml:space="preserve">Det skal leveres elektronisk brukerdokumentasjon på utstyret. </t>
  </si>
  <si>
    <t>All dokumentasjon som benyttes i forbindelse med opplæring skal være på norsk eller et skandinavisk språk.</t>
  </si>
  <si>
    <t xml:space="preserve">Øvrig opplæringsmateriell som inkluderes i leveransen:
• E-læringskurs
• Instruksjonsvideo
• Sjekkliste for apparatspesifikk opplæring
• etc
</t>
  </si>
  <si>
    <t>Dokumentasjon fremlegges ved kontraktsinngåelse</t>
  </si>
  <si>
    <t>Side 1 av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</si>
</sst>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6"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11"/>
      <name val="Calibri"/>
      <family val="2"/>
      <scheme val="minor"/>
    </font>
    <font>
      <sz val="12"/>
      <name val="Calibri"/>
      <family val="2"/>
      <scheme val="minor"/>
    </font>
    <font>
      <sz val="11"/>
      <color rgb="FF000000"/>
      <name val="Calibri"/>
      <family val="2"/>
      <scheme val="minor"/>
    </font>
    <font>
      <sz val="11"/>
      <color rgb="FF000000"/>
      <name val="Calibri"/>
      <family val="2"/>
    </font>
    <font>
      <b/>
      <sz val="11"/>
      <color rgb="FF000000"/>
      <name val="Calibri"/>
      <family val="2"/>
    </font>
    <font>
      <sz val="10"/>
      <name val="Arial"/>
      <family val="2"/>
    </font>
    <font>
      <b/>
      <sz val="11"/>
      <color rgb="FFFF0000"/>
      <name val="Calibri"/>
      <family val="2"/>
      <scheme val="minor"/>
    </font>
    <font>
      <sz val="7"/>
      <name val="Arial"/>
      <family val="2"/>
    </font>
    <font>
      <b/>
      <sz val="28"/>
      <name val="Garamond"/>
      <family val="1"/>
    </font>
    <font>
      <sz val="7"/>
      <name val="Calibri"/>
      <family val="2"/>
      <scheme val="minor"/>
    </font>
    <font>
      <sz val="7"/>
      <color theme="1"/>
      <name val="Calibri"/>
      <family val="2"/>
      <scheme val="minor"/>
    </font>
    <font>
      <sz val="7"/>
      <name val="Calibri Light"/>
      <family val="1"/>
      <scheme val="major"/>
    </font>
    <font>
      <sz val="11"/>
      <color theme="1"/>
      <name val="Calibri Light"/>
      <family val="1"/>
      <scheme val="major"/>
    </font>
    <font>
      <sz val="10"/>
      <name val="Times New Roman"/>
      <family val="1"/>
    </font>
    <font>
      <b/>
      <sz val="13"/>
      <name val="Garamond"/>
      <family val="1"/>
    </font>
    <font>
      <b/>
      <sz val="16"/>
      <name val="Garamond"/>
      <family val="1"/>
    </font>
    <font>
      <b/>
      <sz val="12"/>
      <color rgb="FFFFFFFF"/>
      <name val="Calibri"/>
      <family val="2"/>
      <scheme val="minor"/>
    </font>
    <font>
      <sz val="12"/>
      <color rgb="FFFFFFFF"/>
      <name val="Calibri"/>
      <family val="2"/>
      <scheme val="minor"/>
    </font>
    <font>
      <sz val="12"/>
      <color theme="0"/>
      <name val="Calibri"/>
      <family val="2"/>
      <scheme val="minor"/>
    </font>
    <font>
      <b/>
      <sz val="28"/>
      <name val="Cambria"/>
      <family val="1"/>
    </font>
    <font>
      <b/>
      <sz val="16"/>
      <name val="Cambria"/>
      <family val="1"/>
    </font>
    <font>
      <sz val="11"/>
      <color theme="1"/>
      <name val="Cambria"/>
      <family val="1"/>
    </font>
    <font>
      <sz val="11"/>
      <color rgb="FFFF0000"/>
      <name val="Calibri"/>
      <family val="2"/>
    </font>
    <font>
      <i/>
      <sz val="11"/>
      <color rgb="FFFF0000"/>
      <name val="Calibri"/>
      <family val="2"/>
      <scheme val="minor"/>
    </font>
    <font>
      <sz val="11"/>
      <color rgb="FFFFFFFF"/>
      <name val="Calibri"/>
      <family val="2"/>
    </font>
    <font>
      <b/>
      <sz val="11"/>
      <color theme="0"/>
      <name val="Calibri"/>
      <family val="2"/>
      <scheme val="minor"/>
    </font>
    <font>
      <sz val="11"/>
      <name val="Calibri"/>
      <family val="2"/>
    </font>
    <font>
      <b/>
      <sz val="12"/>
      <color theme="0"/>
      <name val="Calibri"/>
      <family val="2"/>
    </font>
    <font>
      <b/>
      <sz val="11"/>
      <color rgb="FFFFFFFF"/>
      <name val="Calibri"/>
      <family val="2"/>
    </font>
    <font>
      <b/>
      <sz val="12"/>
      <color rgb="FFFFFFFF"/>
      <name val="Calibri"/>
      <family val="2"/>
    </font>
    <font>
      <sz val="12"/>
      <name val="Calibri"/>
      <family val="2"/>
    </font>
    <font>
      <b/>
      <i/>
      <sz val="11"/>
      <color rgb="FF000000"/>
      <name val="Calibri"/>
      <family val="2"/>
    </font>
    <font>
      <i/>
      <sz val="11"/>
      <color rgb="FF000000"/>
      <name val="Calibri"/>
      <family val="2"/>
      <scheme val="minor"/>
    </font>
    <font>
      <b/>
      <i/>
      <sz val="11"/>
      <color rgb="FFFF0000"/>
      <name val="Calibri"/>
      <family val="2"/>
      <scheme val="minor"/>
    </font>
    <font>
      <b/>
      <sz val="11"/>
      <color rgb="FFFFFFFF"/>
      <name val="Calibri"/>
      <family val="2"/>
      <scheme val="minor"/>
    </font>
    <font>
      <sz val="12"/>
      <color rgb="FFFFFFFF"/>
      <name val="Calibri"/>
      <family val="2"/>
    </font>
    <font>
      <b/>
      <sz val="10"/>
      <color rgb="FF000000"/>
      <name val="Calibri"/>
      <family val="2"/>
    </font>
    <font>
      <sz val="10"/>
      <color rgb="FF000000"/>
      <name val="Calibri"/>
      <family val="2"/>
    </font>
    <font>
      <sz val="9"/>
      <color rgb="FF000000"/>
      <name val="Arial"/>
      <family val="2"/>
    </font>
    <font>
      <b/>
      <sz val="11"/>
      <color rgb="FFFF0000"/>
      <name val="Calibri"/>
      <family val="2"/>
    </font>
    <font>
      <b/>
      <sz val="14"/>
      <color theme="1"/>
      <name val="Calibri"/>
      <family val="2"/>
      <scheme val="minor"/>
    </font>
    <font>
      <b/>
      <i/>
      <sz val="11"/>
      <name val="Calibri"/>
      <family val="2"/>
    </font>
    <font>
      <b/>
      <sz val="11"/>
      <name val="Calibri"/>
      <family val="2"/>
      <scheme val="minor"/>
    </font>
    <font>
      <sz val="12"/>
      <color rgb="FF000000"/>
      <name val="Calibri"/>
      <family val="2"/>
    </font>
    <font>
      <b/>
      <sz val="12"/>
      <color rgb="FFFF0000"/>
      <name val="Calibri"/>
      <family val="2"/>
    </font>
    <font>
      <b/>
      <sz val="11"/>
      <color rgb="FF000000"/>
      <name val="Calibri"/>
      <family val="2"/>
      <scheme val="minor"/>
    </font>
    <font>
      <b/>
      <sz val="16"/>
      <color rgb="FF000000"/>
      <name val="Cambria"/>
      <family val="2"/>
    </font>
    <font>
      <b/>
      <sz val="12"/>
      <name val="Calibri"/>
      <family val="2"/>
      <scheme val="minor"/>
    </font>
    <font>
      <sz val="11"/>
      <color rgb="FF7030A0"/>
      <name val="Calibri"/>
      <family val="2"/>
      <scheme val="minor"/>
    </font>
    <font>
      <b/>
      <sz val="28"/>
      <color rgb="FF000000"/>
      <name val="Cambria"/>
      <family val="2"/>
    </font>
    <font>
      <sz val="12"/>
      <color theme="4" tint="-0.24994659260841701"/>
      <name val="Calibri"/>
      <family val="2"/>
      <scheme val="minor"/>
    </font>
    <font>
      <sz val="11"/>
      <color theme="1"/>
      <name val="Calibri"/>
      <family val="2"/>
      <scheme val="minor"/>
    </font>
    <font>
      <i/>
      <sz val="11"/>
      <name val="Calibri"/>
      <family val="2"/>
      <scheme val="minor"/>
    </font>
    <font>
      <strike/>
      <sz val="11"/>
      <name val="Calibri"/>
      <family val="2"/>
      <scheme val="minor"/>
    </font>
    <font>
      <b/>
      <sz val="11"/>
      <color rgb="FF000000"/>
      <name val="Calibri"/>
      <scheme val="minor"/>
    </font>
    <font>
      <sz val="11"/>
      <color rgb="FF000000"/>
      <name val="Calibri"/>
      <scheme val="minor"/>
    </font>
    <font>
      <i/>
      <sz val="11"/>
      <color rgb="FF000000"/>
      <name val="Calibri"/>
      <scheme val="minor"/>
    </font>
  </fonts>
  <fills count="21">
    <fill>
      <patternFill patternType="none"/>
    </fill>
    <fill>
      <patternFill patternType="gray125"/>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theme="0" tint="-4.986724448377941E-2"/>
        <bgColor indexed="64"/>
      </patternFill>
    </fill>
    <fill>
      <patternFill patternType="solid">
        <fgColor rgb="FFFFFFCC"/>
        <bgColor indexed="64"/>
      </patternFill>
    </fill>
    <fill>
      <patternFill patternType="solid">
        <fgColor theme="0"/>
        <bgColor indexed="64"/>
      </patternFill>
    </fill>
    <fill>
      <patternFill patternType="solid">
        <fgColor indexed="22"/>
        <bgColor indexed="64"/>
      </patternFill>
    </fill>
    <fill>
      <patternFill patternType="solid">
        <fgColor rgb="FFF2F2F2"/>
        <bgColor indexed="64"/>
      </patternFill>
    </fill>
    <fill>
      <patternFill patternType="solid">
        <fgColor theme="9" tint="0.79989013336588644"/>
        <bgColor indexed="64"/>
      </patternFill>
    </fill>
    <fill>
      <patternFill patternType="solid">
        <fgColor theme="0" tint="-4.9897762993255407E-2"/>
        <bgColor indexed="64"/>
      </patternFill>
    </fill>
    <fill>
      <patternFill patternType="solid">
        <fgColor theme="7" tint="0.79992065187536243"/>
        <bgColor indexed="64"/>
      </patternFill>
    </fill>
    <fill>
      <patternFill patternType="solid">
        <fgColor theme="9" tint="0.59990234076967686"/>
        <bgColor indexed="64"/>
      </patternFill>
    </fill>
    <fill>
      <patternFill patternType="solid">
        <fgColor theme="8" tint="0.79989013336588644"/>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rgb="FFA6FFFF"/>
        <bgColor indexed="64"/>
      </patternFill>
    </fill>
    <fill>
      <patternFill patternType="solid">
        <fgColor theme="0" tint="-4.9958800012207406E-2"/>
        <bgColor indexed="64"/>
      </patternFill>
    </fill>
    <fill>
      <patternFill patternType="solid">
        <fgColor theme="2"/>
        <bgColor indexed="64"/>
      </patternFill>
    </fill>
  </fills>
  <borders count="38">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theme="4" tint="0.59996337778862885"/>
      </left>
      <right style="thin">
        <color theme="4" tint="0.59996337778862885"/>
      </right>
      <top style="thin">
        <color theme="4" tint="0.59996337778862885"/>
      </top>
      <bottom style="thin">
        <color theme="4" tint="0.59996337778862885"/>
      </bottom>
      <diagonal/>
    </border>
    <border>
      <left style="thin">
        <color theme="4" tint="0.59996337778862885"/>
      </left>
      <right/>
      <top style="thin">
        <color theme="4" tint="0.59996337778862885"/>
      </top>
      <bottom style="thin">
        <color theme="4" tint="0.59996337778862885"/>
      </bottom>
      <diagonal/>
    </border>
    <border>
      <left/>
      <right/>
      <top style="thin">
        <color theme="4" tint="0.59996337778862885"/>
      </top>
      <bottom style="thin">
        <color theme="4" tint="0.59996337778862885"/>
      </bottom>
      <diagonal/>
    </border>
    <border>
      <left/>
      <right style="thin">
        <color theme="4" tint="0.59996337778862885"/>
      </right>
      <top style="thin">
        <color theme="4" tint="0.59996337778862885"/>
      </top>
      <bottom style="thin">
        <color theme="4" tint="0.59996337778862885"/>
      </bottom>
      <diagonal/>
    </border>
    <border>
      <left/>
      <right/>
      <top style="thin">
        <color theme="4" tint="0.59996337778862885"/>
      </top>
      <bottom/>
      <diagonal/>
    </border>
    <border>
      <left style="thin">
        <color theme="4" tint="0.59996337778862885"/>
      </left>
      <right/>
      <top/>
      <bottom style="thin">
        <color theme="4" tint="0.59996337778862885"/>
      </bottom>
      <diagonal/>
    </border>
    <border>
      <left/>
      <right/>
      <top/>
      <bottom style="thin">
        <color theme="4" tint="0.59996337778862885"/>
      </bottom>
      <diagonal/>
    </border>
    <border>
      <left/>
      <right style="thin">
        <color theme="4" tint="0.59996337778862885"/>
      </right>
      <top/>
      <bottom style="thin">
        <color theme="4" tint="0.59996337778862885"/>
      </bottom>
      <diagonal/>
    </border>
    <border>
      <left style="thin">
        <color auto="1"/>
      </left>
      <right/>
      <top style="thin">
        <color auto="1"/>
      </top>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theme="8" tint="0.39997558519241921"/>
      </left>
      <right style="thin">
        <color theme="8" tint="0.39997558519241921"/>
      </right>
      <top style="thin">
        <color theme="8" tint="0.39997558519241921"/>
      </top>
      <bottom style="thin">
        <color theme="8" tint="0.39997558519241921"/>
      </bottom>
      <diagonal/>
    </border>
    <border>
      <left style="thin">
        <color theme="8" tint="0.39997558519241921"/>
      </left>
      <right/>
      <top style="thin">
        <color theme="8" tint="0.39997558519241921"/>
      </top>
      <bottom style="thin">
        <color theme="8" tint="0.39997558519241921"/>
      </bottom>
      <diagonal/>
    </border>
    <border>
      <left/>
      <right style="thin">
        <color theme="8" tint="0.39997558519241921"/>
      </right>
      <top style="thin">
        <color theme="8" tint="0.39997558519241921"/>
      </top>
      <bottom style="thin">
        <color theme="8" tint="0.39997558519241921"/>
      </bottom>
      <diagonal/>
    </border>
    <border>
      <left/>
      <right style="thin">
        <color theme="4" tint="0.59990234076967686"/>
      </right>
      <top style="thin">
        <color theme="4" tint="0.59990234076967686"/>
      </top>
      <bottom style="thin">
        <color theme="4" tint="0.59990234076967686"/>
      </bottom>
      <diagonal/>
    </border>
    <border>
      <left style="thin">
        <color theme="4" tint="0.59990234076967686"/>
      </left>
      <right style="thin">
        <color theme="4" tint="0.59990234076967686"/>
      </right>
      <top style="thin">
        <color theme="4" tint="0.59990234076967686"/>
      </top>
      <bottom style="thin">
        <color theme="4" tint="0.59990234076967686"/>
      </bottom>
      <diagonal/>
    </border>
    <border>
      <left style="thin">
        <color theme="4" tint="0.59990234076967686"/>
      </left>
      <right style="thin">
        <color theme="4" tint="0.59990234076967686"/>
      </right>
      <top/>
      <bottom style="thin">
        <color theme="4" tint="0.59990234076967686"/>
      </bottom>
      <diagonal/>
    </border>
    <border>
      <left style="thin">
        <color theme="4" tint="0.59990234076967686"/>
      </left>
      <right style="thin">
        <color theme="4" tint="0.59990234076967686"/>
      </right>
      <top style="thin">
        <color theme="4" tint="0.59990234076967686"/>
      </top>
      <bottom/>
      <diagonal/>
    </border>
    <border>
      <left style="thin">
        <color rgb="FFB4C6E7"/>
      </left>
      <right style="thin">
        <color rgb="FFB4C6E7"/>
      </right>
      <top style="thin">
        <color rgb="FFB4C6E7"/>
      </top>
      <bottom style="thin">
        <color rgb="FFB4C6E7"/>
      </bottom>
      <diagonal/>
    </border>
    <border>
      <left/>
      <right style="thin">
        <color theme="4" tint="0.59993285927915285"/>
      </right>
      <top style="thin">
        <color theme="4" tint="0.59993285927915285"/>
      </top>
      <bottom style="thin">
        <color theme="4" tint="0.59993285927915285"/>
      </bottom>
      <diagonal/>
    </border>
    <border>
      <left style="thin">
        <color theme="8" tint="0.39997558519241921"/>
      </left>
      <right style="thin">
        <color theme="8" tint="0.39997558519241921"/>
      </right>
      <top style="thin">
        <color theme="8" tint="0.39997558519241921"/>
      </top>
      <bottom/>
      <diagonal/>
    </border>
    <border>
      <left/>
      <right style="thin">
        <color theme="4" tint="0.59990234076967686"/>
      </right>
      <top style="thin">
        <color theme="4" tint="0.59990234076967686"/>
      </top>
      <bottom/>
      <diagonal/>
    </border>
    <border>
      <left style="thin">
        <color rgb="FF00338D"/>
      </left>
      <right/>
      <top style="thin">
        <color rgb="FF00338D"/>
      </top>
      <bottom/>
      <diagonal/>
    </border>
    <border>
      <left/>
      <right/>
      <top style="thin">
        <color rgb="FF00338D"/>
      </top>
      <bottom/>
      <diagonal/>
    </border>
    <border>
      <left/>
      <right style="thin">
        <color rgb="FF00338D"/>
      </right>
      <top style="thin">
        <color rgb="FF00338D"/>
      </top>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s>
  <cellStyleXfs count="30">
    <xf numFmtId="0" fontId="0" fillId="0" borderId="0" applyBorder="0">
      <alignment horizontal="left" vertical="top" wrapText="1"/>
    </xf>
    <xf numFmtId="0" fontId="4" fillId="0" borderId="0" applyNumberFormat="0" applyFill="0" applyBorder="0" applyAlignment="0" applyProtection="0"/>
    <xf numFmtId="0" fontId="5" fillId="2" borderId="1" applyBorder="0"/>
    <xf numFmtId="0" fontId="3" fillId="2" borderId="0"/>
    <xf numFmtId="0" fontId="60" fillId="3" borderId="0"/>
    <xf numFmtId="0" fontId="60" fillId="4" borderId="0"/>
    <xf numFmtId="0" fontId="60" fillId="5" borderId="0" applyBorder="0" applyAlignment="0"/>
    <xf numFmtId="0" fontId="60" fillId="6" borderId="0" applyBorder="0">
      <protection locked="0"/>
    </xf>
    <xf numFmtId="0" fontId="6" fillId="0" borderId="0"/>
    <xf numFmtId="0" fontId="7" fillId="0" borderId="0" applyNumberFormat="0" applyFill="0" applyBorder="0" applyAlignment="0" applyProtection="0"/>
    <xf numFmtId="0" fontId="60" fillId="0" borderId="0"/>
    <xf numFmtId="0" fontId="60" fillId="4" borderId="0"/>
    <xf numFmtId="0" fontId="60" fillId="6" borderId="0" applyBorder="0">
      <protection locked="0"/>
    </xf>
    <xf numFmtId="0" fontId="5" fillId="2" borderId="1" applyBorder="0"/>
    <xf numFmtId="0" fontId="60" fillId="3" borderId="0"/>
    <xf numFmtId="0" fontId="60" fillId="5" borderId="0" applyBorder="0" applyAlignment="0"/>
    <xf numFmtId="0" fontId="60" fillId="7" borderId="0" applyBorder="0">
      <alignment horizontal="left" vertical="top" wrapText="1"/>
    </xf>
    <xf numFmtId="0" fontId="5" fillId="2" borderId="1" applyBorder="0"/>
    <xf numFmtId="0" fontId="60" fillId="0" borderId="0"/>
    <xf numFmtId="0" fontId="14" fillId="0" borderId="0"/>
    <xf numFmtId="0" fontId="60" fillId="0" borderId="0"/>
    <xf numFmtId="0" fontId="60" fillId="0" borderId="0"/>
    <xf numFmtId="0" fontId="60" fillId="0" borderId="0"/>
    <xf numFmtId="0" fontId="4" fillId="0" borderId="0" applyNumberFormat="0" applyFill="0" applyBorder="0" applyProtection="0"/>
    <xf numFmtId="0" fontId="3" fillId="2" borderId="0"/>
    <xf numFmtId="0" fontId="60" fillId="4" borderId="0"/>
    <xf numFmtId="0" fontId="60" fillId="6" borderId="0" applyBorder="0">
      <protection locked="0"/>
    </xf>
    <xf numFmtId="0" fontId="5" fillId="2" borderId="1" applyBorder="0"/>
    <xf numFmtId="0" fontId="5" fillId="2" borderId="1" applyBorder="0"/>
    <xf numFmtId="0" fontId="60" fillId="6" borderId="0" applyBorder="0">
      <protection locked="0"/>
    </xf>
  </cellStyleXfs>
  <cellXfs count="258">
    <xf numFmtId="0" fontId="0" fillId="0" borderId="0" xfId="0">
      <alignment horizontal="left" vertical="top" wrapText="1"/>
    </xf>
    <xf numFmtId="0" fontId="60" fillId="4" borderId="0" xfId="5" applyAlignment="1">
      <alignment wrapText="1"/>
    </xf>
    <xf numFmtId="0" fontId="60" fillId="5" borderId="0" xfId="6" applyAlignment="1">
      <alignment wrapText="1"/>
    </xf>
    <xf numFmtId="0" fontId="60" fillId="6" borderId="0" xfId="7" applyAlignment="1">
      <alignment wrapText="1"/>
      <protection locked="0"/>
    </xf>
    <xf numFmtId="0" fontId="60" fillId="4" borderId="0" xfId="5"/>
    <xf numFmtId="0" fontId="60" fillId="7" borderId="0" xfId="5" applyFill="1"/>
    <xf numFmtId="0" fontId="60" fillId="7" borderId="0" xfId="5" applyFill="1" applyAlignment="1">
      <alignment wrapText="1"/>
    </xf>
    <xf numFmtId="0" fontId="3" fillId="2" borderId="0" xfId="3"/>
    <xf numFmtId="0" fontId="60" fillId="3" borderId="0" xfId="4"/>
    <xf numFmtId="0" fontId="5" fillId="2" borderId="0" xfId="2" applyBorder="1"/>
    <xf numFmtId="0" fontId="1" fillId="4" borderId="0" xfId="5" applyFont="1"/>
    <xf numFmtId="0" fontId="2" fillId="4" borderId="0" xfId="5" applyFont="1"/>
    <xf numFmtId="0" fontId="1" fillId="4" borderId="0" xfId="5" applyFont="1" applyAlignment="1">
      <alignment vertical="top"/>
    </xf>
    <xf numFmtId="0" fontId="60" fillId="4" borderId="0" xfId="5" applyAlignment="1">
      <alignment vertical="top"/>
    </xf>
    <xf numFmtId="0" fontId="0" fillId="0" borderId="0" xfId="0" applyAlignment="1">
      <alignment wrapText="1"/>
    </xf>
    <xf numFmtId="49" fontId="60" fillId="4" borderId="0" xfId="5" applyNumberFormat="1"/>
    <xf numFmtId="0" fontId="60" fillId="0" borderId="0" xfId="22"/>
    <xf numFmtId="0" fontId="23" fillId="0" borderId="0" xfId="22" applyFont="1"/>
    <xf numFmtId="0" fontId="22" fillId="0" borderId="0" xfId="22" applyFont="1" applyAlignment="1">
      <alignment wrapText="1"/>
    </xf>
    <xf numFmtId="0" fontId="18" fillId="8" borderId="2" xfId="22" applyFont="1" applyFill="1" applyBorder="1" applyAlignment="1">
      <alignment vertical="top" wrapText="1"/>
    </xf>
    <xf numFmtId="0" fontId="18" fillId="8" borderId="2" xfId="22" applyFont="1" applyFill="1" applyBorder="1" applyAlignment="1">
      <alignment horizontal="center" vertical="top" wrapText="1"/>
    </xf>
    <xf numFmtId="0" fontId="10" fillId="0" borderId="2" xfId="22" applyFont="1" applyBorder="1" applyAlignment="1">
      <alignment horizontal="center" vertical="top" wrapText="1"/>
    </xf>
    <xf numFmtId="14" fontId="10" fillId="0" borderId="2" xfId="22" applyNumberFormat="1" applyFont="1" applyBorder="1" applyAlignment="1">
      <alignment horizontal="center" vertical="top" wrapText="1"/>
    </xf>
    <xf numFmtId="0" fontId="10" fillId="0" borderId="2" xfId="22" quotePrefix="1" applyFont="1" applyBorder="1" applyAlignment="1">
      <alignment horizontal="center" vertical="top" wrapText="1"/>
    </xf>
    <xf numFmtId="0" fontId="60" fillId="7" borderId="0" xfId="22" applyFill="1"/>
    <xf numFmtId="0" fontId="4" fillId="4" borderId="0" xfId="1" applyFill="1"/>
    <xf numFmtId="0" fontId="12" fillId="4" borderId="0" xfId="20" applyFont="1" applyFill="1" applyAlignment="1">
      <alignment horizontal="left" vertical="top"/>
    </xf>
    <xf numFmtId="0" fontId="31" fillId="4" borderId="0" xfId="20" applyFont="1" applyFill="1" applyAlignment="1">
      <alignment horizontal="left" vertical="top"/>
    </xf>
    <xf numFmtId="0" fontId="31" fillId="4" borderId="0" xfId="20" applyFont="1" applyFill="1" applyAlignment="1">
      <alignment horizontal="center" vertical="top" wrapText="1"/>
    </xf>
    <xf numFmtId="0" fontId="12" fillId="4" borderId="0" xfId="20" applyFont="1" applyFill="1" applyAlignment="1">
      <alignment horizontal="left" vertical="top" wrapText="1"/>
    </xf>
    <xf numFmtId="0" fontId="15" fillId="4" borderId="0" xfId="5" applyFont="1"/>
    <xf numFmtId="0" fontId="42" fillId="4" borderId="0" xfId="5" applyFont="1" applyAlignment="1">
      <alignment wrapText="1"/>
    </xf>
    <xf numFmtId="0" fontId="60" fillId="4" borderId="0" xfId="20" applyFill="1" applyAlignment="1">
      <alignment horizontal="left" vertical="top" wrapText="1"/>
    </xf>
    <xf numFmtId="0" fontId="1" fillId="4" borderId="0" xfId="20" applyFont="1" applyFill="1" applyAlignment="1">
      <alignment horizontal="center" vertical="top" wrapText="1"/>
    </xf>
    <xf numFmtId="0" fontId="1" fillId="4" borderId="0" xfId="20" applyFont="1" applyFill="1" applyAlignment="1">
      <alignment horizontal="left" vertical="top" wrapText="1"/>
    </xf>
    <xf numFmtId="0" fontId="49" fillId="4" borderId="0" xfId="5" applyFont="1" applyAlignment="1">
      <alignment wrapText="1"/>
    </xf>
    <xf numFmtId="0" fontId="49" fillId="4" borderId="0" xfId="5" applyFont="1"/>
    <xf numFmtId="0" fontId="60" fillId="4" borderId="0" xfId="20" applyFill="1" applyAlignment="1">
      <alignment horizontal="left" vertical="center" wrapText="1"/>
    </xf>
    <xf numFmtId="0" fontId="60" fillId="4" borderId="0" xfId="5" applyAlignment="1">
      <alignment horizontal="right" vertical="center"/>
    </xf>
    <xf numFmtId="0" fontId="8" fillId="4" borderId="0" xfId="5" applyFont="1" applyAlignment="1">
      <alignment horizontal="right" vertical="center"/>
    </xf>
    <xf numFmtId="0" fontId="35" fillId="4" borderId="0" xfId="20" applyFont="1" applyFill="1" applyAlignment="1">
      <alignment horizontal="right" vertical="top"/>
    </xf>
    <xf numFmtId="0" fontId="12" fillId="4" borderId="0" xfId="20" applyFont="1" applyFill="1" applyAlignment="1">
      <alignment horizontal="center" vertical="top"/>
    </xf>
    <xf numFmtId="0" fontId="60" fillId="4" borderId="0" xfId="20" applyFill="1" applyAlignment="1">
      <alignment horizontal="center" vertical="top" wrapText="1"/>
    </xf>
    <xf numFmtId="0" fontId="49" fillId="4" borderId="0" xfId="7" applyFont="1" applyFill="1" applyBorder="1" applyAlignment="1">
      <alignment horizontal="center" vertical="center" wrapText="1"/>
      <protection locked="0"/>
    </xf>
    <xf numFmtId="0" fontId="60" fillId="4" borderId="0" xfId="5" applyAlignment="1">
      <alignment vertical="center"/>
    </xf>
    <xf numFmtId="0" fontId="55" fillId="0" borderId="3" xfId="22" applyFont="1" applyBorder="1" applyAlignment="1">
      <alignment horizontal="center" vertical="top" wrapText="1"/>
    </xf>
    <xf numFmtId="0" fontId="3" fillId="2" borderId="6" xfId="3" applyBorder="1" applyAlignment="1">
      <alignment horizontal="center" vertical="center"/>
    </xf>
    <xf numFmtId="0" fontId="3" fillId="2" borderId="7" xfId="3" applyBorder="1" applyAlignment="1">
      <alignment horizontal="center" vertical="center"/>
    </xf>
    <xf numFmtId="0" fontId="5" fillId="2" borderId="8" xfId="2" applyBorder="1" applyAlignment="1">
      <alignment vertical="center" wrapText="1"/>
    </xf>
    <xf numFmtId="0" fontId="3" fillId="2" borderId="5" xfId="3" applyBorder="1" applyAlignment="1">
      <alignment horizontal="center" vertical="center" wrapText="1"/>
    </xf>
    <xf numFmtId="0" fontId="3" fillId="2" borderId="6" xfId="3" applyBorder="1" applyAlignment="1">
      <alignment vertical="center" wrapText="1"/>
    </xf>
    <xf numFmtId="0" fontId="3" fillId="2" borderId="6" xfId="3" applyBorder="1" applyAlignment="1">
      <alignment vertical="center"/>
    </xf>
    <xf numFmtId="0" fontId="3" fillId="2" borderId="7" xfId="3" applyBorder="1" applyAlignment="1">
      <alignment vertical="center"/>
    </xf>
    <xf numFmtId="0" fontId="11" fillId="5" borderId="4" xfId="6" applyFont="1" applyBorder="1" applyAlignment="1">
      <alignment horizontal="left" vertical="top" wrapText="1"/>
    </xf>
    <xf numFmtId="0" fontId="12" fillId="9" borderId="4" xfId="0" applyFont="1" applyFill="1" applyBorder="1">
      <alignment horizontal="left" vertical="top" wrapText="1"/>
    </xf>
    <xf numFmtId="0" fontId="11" fillId="5" borderId="4" xfId="15" applyFont="1" applyBorder="1" applyAlignment="1">
      <alignment horizontal="left" vertical="top" wrapText="1"/>
    </xf>
    <xf numFmtId="0" fontId="1" fillId="5" borderId="4" xfId="15" applyFont="1" applyBorder="1" applyAlignment="1">
      <alignment horizontal="left" vertical="top" wrapText="1"/>
    </xf>
    <xf numFmtId="0" fontId="59" fillId="4" borderId="0" xfId="5" applyFont="1" applyAlignment="1">
      <alignment horizontal="right" vertical="center"/>
    </xf>
    <xf numFmtId="0" fontId="59" fillId="4" borderId="0" xfId="5" applyFont="1" applyAlignment="1">
      <alignment horizontal="right" vertical="center" wrapText="1"/>
    </xf>
    <xf numFmtId="0" fontId="36" fillId="2" borderId="6" xfId="20" applyFont="1" applyFill="1" applyBorder="1" applyAlignment="1">
      <alignment vertical="center" wrapText="1"/>
    </xf>
    <xf numFmtId="0" fontId="36" fillId="2" borderId="6" xfId="20" applyFont="1" applyFill="1" applyBorder="1" applyAlignment="1">
      <alignment horizontal="center" vertical="center" wrapText="1"/>
    </xf>
    <xf numFmtId="0" fontId="25" fillId="2" borderId="7" xfId="13" applyFont="1" applyBorder="1" applyAlignment="1">
      <alignment vertical="center" wrapText="1"/>
    </xf>
    <xf numFmtId="0" fontId="37" fillId="2" borderId="5" xfId="20" applyFont="1" applyFill="1" applyBorder="1" applyAlignment="1">
      <alignment horizontal="center" vertical="center" wrapText="1"/>
    </xf>
    <xf numFmtId="0" fontId="5" fillId="2" borderId="6" xfId="28" applyBorder="1" applyAlignment="1">
      <alignment vertical="center" wrapText="1"/>
    </xf>
    <xf numFmtId="0" fontId="5" fillId="2" borderId="7" xfId="28" applyBorder="1" applyAlignment="1">
      <alignment vertical="center" wrapText="1"/>
    </xf>
    <xf numFmtId="0" fontId="5" fillId="2" borderId="6" xfId="13" applyBorder="1" applyAlignment="1">
      <alignment vertical="center"/>
    </xf>
    <xf numFmtId="0" fontId="33" fillId="2" borderId="7" xfId="20" applyFont="1" applyFill="1" applyBorder="1" applyAlignment="1">
      <alignment horizontal="center" vertical="center"/>
    </xf>
    <xf numFmtId="0" fontId="5" fillId="2" borderId="7" xfId="28" applyBorder="1" applyAlignment="1">
      <alignment horizontal="left" vertical="center" wrapText="1"/>
    </xf>
    <xf numFmtId="0" fontId="36" fillId="2" borderId="6" xfId="20" applyFont="1" applyFill="1" applyBorder="1" applyAlignment="1">
      <alignment wrapText="1"/>
    </xf>
    <xf numFmtId="0" fontId="36" fillId="2" borderId="6" xfId="20" applyFont="1" applyFill="1" applyBorder="1" applyAlignment="1">
      <alignment horizontal="center" wrapText="1"/>
    </xf>
    <xf numFmtId="0" fontId="5" fillId="2" borderId="7" xfId="28" applyBorder="1" applyAlignment="1">
      <alignment horizontal="left" wrapText="1"/>
    </xf>
    <xf numFmtId="0" fontId="12" fillId="9" borderId="4" xfId="20" applyFont="1" applyFill="1" applyBorder="1" applyAlignment="1">
      <alignment horizontal="center" vertical="center"/>
    </xf>
    <xf numFmtId="0" fontId="13" fillId="9" borderId="4" xfId="0" applyFont="1" applyFill="1" applyBorder="1">
      <alignment horizontal="left" vertical="top" wrapText="1"/>
    </xf>
    <xf numFmtId="0" fontId="35" fillId="9" borderId="4" xfId="20" applyFont="1" applyFill="1" applyBorder="1" applyAlignment="1">
      <alignment horizontal="center" vertical="center"/>
    </xf>
    <xf numFmtId="0" fontId="35" fillId="6" borderId="4" xfId="20" applyFont="1" applyFill="1" applyBorder="1" applyAlignment="1">
      <alignment horizontal="center" vertical="center"/>
    </xf>
    <xf numFmtId="0" fontId="12" fillId="6" borderId="4" xfId="20" applyFont="1" applyFill="1" applyBorder="1" applyAlignment="1">
      <alignment horizontal="center" vertical="center" wrapText="1"/>
    </xf>
    <xf numFmtId="0" fontId="48" fillId="9" borderId="4" xfId="0" applyFont="1" applyFill="1" applyBorder="1">
      <alignment horizontal="left" vertical="top" wrapText="1"/>
    </xf>
    <xf numFmtId="0" fontId="12" fillId="6" borderId="4" xfId="20" applyFont="1" applyFill="1" applyBorder="1" applyAlignment="1">
      <alignment vertical="center" wrapText="1"/>
    </xf>
    <xf numFmtId="0" fontId="5" fillId="2" borderId="6" xfId="28" applyBorder="1" applyAlignment="1">
      <alignment horizontal="left" vertical="center" wrapText="1"/>
    </xf>
    <xf numFmtId="0" fontId="5" fillId="2" borderId="6" xfId="28" applyBorder="1" applyAlignment="1">
      <alignment horizontal="left" wrapText="1"/>
    </xf>
    <xf numFmtId="0" fontId="38" fillId="2" borderId="9" xfId="20" applyFont="1" applyFill="1" applyBorder="1" applyAlignment="1">
      <alignment horizontal="center" vertical="center"/>
    </xf>
    <xf numFmtId="0" fontId="38" fillId="2" borderId="10" xfId="20" applyFont="1" applyFill="1" applyBorder="1" applyAlignment="1">
      <alignment vertical="center" wrapText="1"/>
    </xf>
    <xf numFmtId="0" fontId="38" fillId="2" borderId="10" xfId="20" applyFont="1" applyFill="1" applyBorder="1" applyAlignment="1">
      <alignment vertical="center"/>
    </xf>
    <xf numFmtId="0" fontId="36" fillId="2" borderId="10" xfId="20" applyFont="1" applyFill="1" applyBorder="1" applyAlignment="1">
      <alignment vertical="center" wrapText="1"/>
    </xf>
    <xf numFmtId="0" fontId="5" fillId="2" borderId="10" xfId="28" applyBorder="1" applyAlignment="1">
      <alignment horizontal="left" vertical="center" wrapText="1"/>
    </xf>
    <xf numFmtId="0" fontId="25" fillId="2" borderId="11" xfId="13" applyFont="1" applyBorder="1" applyAlignment="1">
      <alignment vertical="center" wrapText="1"/>
    </xf>
    <xf numFmtId="0" fontId="60" fillId="10" borderId="7" xfId="20" applyFill="1" applyBorder="1" applyAlignment="1">
      <alignment horizontal="left" vertical="top" wrapText="1"/>
    </xf>
    <xf numFmtId="49" fontId="5" fillId="2" borderId="5" xfId="2" applyNumberFormat="1" applyBorder="1" applyAlignment="1">
      <alignment vertical="center"/>
    </xf>
    <xf numFmtId="0" fontId="5" fillId="2" borderId="6" xfId="2" applyBorder="1" applyAlignment="1">
      <alignment vertical="center" wrapText="1"/>
    </xf>
    <xf numFmtId="0" fontId="5" fillId="2" borderId="6" xfId="13" applyBorder="1" applyAlignment="1">
      <alignment vertical="center" wrapText="1"/>
    </xf>
    <xf numFmtId="0" fontId="3" fillId="2" borderId="6" xfId="3" applyBorder="1" applyAlignment="1">
      <alignment horizontal="left" vertical="center" wrapText="1"/>
    </xf>
    <xf numFmtId="0" fontId="2" fillId="3" borderId="5" xfId="4" applyFont="1" applyBorder="1"/>
    <xf numFmtId="0" fontId="60" fillId="3" borderId="6" xfId="4" applyBorder="1" applyAlignment="1">
      <alignment vertical="center"/>
    </xf>
    <xf numFmtId="0" fontId="60" fillId="3" borderId="6" xfId="4" applyBorder="1" applyAlignment="1">
      <alignment horizontal="center" vertical="center" wrapText="1"/>
    </xf>
    <xf numFmtId="0" fontId="60" fillId="3" borderId="7" xfId="4" applyBorder="1" applyAlignment="1">
      <alignment horizontal="center" vertical="center" wrapText="1"/>
    </xf>
    <xf numFmtId="0" fontId="60" fillId="3" borderId="6" xfId="4" applyBorder="1"/>
    <xf numFmtId="0" fontId="60" fillId="3" borderId="7" xfId="4" applyBorder="1"/>
    <xf numFmtId="164" fontId="60" fillId="5" borderId="4" xfId="6" quotePrefix="1" applyNumberFormat="1" applyBorder="1" applyAlignment="1">
      <alignment horizontal="center" vertical="center"/>
    </xf>
    <xf numFmtId="0" fontId="57" fillId="5" borderId="4" xfId="6" applyFont="1" applyBorder="1" applyAlignment="1">
      <alignment horizontal="left" vertical="top" wrapText="1"/>
    </xf>
    <xf numFmtId="0" fontId="60" fillId="5" borderId="4" xfId="6" applyBorder="1" applyAlignment="1">
      <alignment horizontal="center" vertical="center"/>
    </xf>
    <xf numFmtId="0" fontId="60" fillId="6" borderId="4" xfId="7" applyBorder="1" applyAlignment="1">
      <alignment horizontal="center" vertical="center" wrapText="1"/>
      <protection locked="0"/>
    </xf>
    <xf numFmtId="2" fontId="60" fillId="5" borderId="4" xfId="6" quotePrefix="1" applyNumberFormat="1" applyBorder="1" applyAlignment="1">
      <alignment horizontal="center" vertical="center"/>
    </xf>
    <xf numFmtId="0" fontId="35" fillId="11" borderId="4" xfId="15" applyFont="1" applyFill="1" applyBorder="1" applyAlignment="1">
      <alignment horizontal="left" vertical="top" wrapText="1"/>
    </xf>
    <xf numFmtId="0" fontId="12" fillId="11" borderId="4" xfId="15" applyFont="1" applyFill="1" applyBorder="1" applyAlignment="1">
      <alignment horizontal="left" vertical="top" wrapText="1"/>
    </xf>
    <xf numFmtId="0" fontId="41" fillId="5" borderId="4" xfId="15" applyFont="1" applyBorder="1" applyAlignment="1">
      <alignment horizontal="left" vertical="top" wrapText="1"/>
    </xf>
    <xf numFmtId="0" fontId="9" fillId="5" borderId="4" xfId="6" applyFont="1" applyBorder="1" applyAlignment="1">
      <alignment horizontal="left" vertical="top" wrapText="1"/>
    </xf>
    <xf numFmtId="0" fontId="32" fillId="5" borderId="4" xfId="15" applyFont="1" applyBorder="1" applyAlignment="1">
      <alignment horizontal="left" vertical="top" wrapText="1"/>
    </xf>
    <xf numFmtId="0" fontId="60" fillId="11" borderId="4" xfId="15" applyFill="1" applyBorder="1" applyAlignment="1">
      <alignment horizontal="left" vertical="top" wrapText="1"/>
    </xf>
    <xf numFmtId="0" fontId="60" fillId="11" borderId="4" xfId="5" applyFill="1" applyBorder="1" applyAlignment="1">
      <alignment vertical="top" wrapText="1"/>
    </xf>
    <xf numFmtId="0" fontId="32" fillId="11" borderId="4" xfId="5" applyFont="1" applyFill="1" applyBorder="1" applyAlignment="1">
      <alignment vertical="top" wrapText="1"/>
    </xf>
    <xf numFmtId="0" fontId="11" fillId="11" borderId="4" xfId="15" applyFont="1" applyFill="1" applyBorder="1" applyAlignment="1">
      <alignment horizontal="left" vertical="top" wrapText="1"/>
    </xf>
    <xf numFmtId="0" fontId="1" fillId="5" borderId="4" xfId="6" applyFont="1" applyBorder="1" applyAlignment="1">
      <alignment vertical="top" wrapText="1"/>
    </xf>
    <xf numFmtId="0" fontId="60" fillId="5" borderId="4" xfId="6" applyBorder="1" applyAlignment="1">
      <alignment vertical="top" wrapText="1"/>
    </xf>
    <xf numFmtId="0" fontId="60" fillId="5" borderId="4" xfId="6" quotePrefix="1" applyBorder="1" applyAlignment="1">
      <alignment horizontal="center" vertical="center"/>
    </xf>
    <xf numFmtId="0" fontId="11" fillId="5" borderId="4" xfId="6" applyFont="1" applyBorder="1" applyAlignment="1">
      <alignment vertical="center" wrapText="1"/>
    </xf>
    <xf numFmtId="0" fontId="60" fillId="5" borderId="4" xfId="6" applyBorder="1" applyAlignment="1">
      <alignment vertical="center" wrapText="1"/>
    </xf>
    <xf numFmtId="0" fontId="9" fillId="5" borderId="4" xfId="15" applyFont="1" applyBorder="1" applyAlignment="1">
      <alignment vertical="center" wrapText="1"/>
    </xf>
    <xf numFmtId="0" fontId="11" fillId="5" borderId="4" xfId="15" applyFont="1" applyBorder="1" applyAlignment="1">
      <alignment vertical="center" wrapText="1"/>
    </xf>
    <xf numFmtId="0" fontId="9" fillId="5" borderId="4" xfId="6" applyFont="1" applyBorder="1" applyAlignment="1">
      <alignment vertical="center" wrapText="1"/>
    </xf>
    <xf numFmtId="0" fontId="11" fillId="12" borderId="4" xfId="6" applyFont="1" applyFill="1" applyBorder="1" applyAlignment="1">
      <alignment horizontal="left" vertical="top" wrapText="1"/>
    </xf>
    <xf numFmtId="0" fontId="5" fillId="2" borderId="5" xfId="2" applyBorder="1"/>
    <xf numFmtId="0" fontId="5" fillId="2" borderId="7" xfId="2" applyBorder="1"/>
    <xf numFmtId="0" fontId="60" fillId="3" borderId="4" xfId="4" applyBorder="1"/>
    <xf numFmtId="0" fontId="36" fillId="2" borderId="10" xfId="20" applyFont="1" applyFill="1" applyBorder="1" applyAlignment="1">
      <alignment horizontal="left" vertical="center" wrapText="1"/>
    </xf>
    <xf numFmtId="0" fontId="60" fillId="13" borderId="4" xfId="6" applyFill="1" applyBorder="1" applyAlignment="1">
      <alignment horizontal="left" vertical="top" wrapText="1"/>
    </xf>
    <xf numFmtId="0" fontId="9" fillId="5" borderId="27" xfId="6" applyFont="1" applyBorder="1" applyAlignment="1">
      <alignment horizontal="center" vertical="center"/>
    </xf>
    <xf numFmtId="0" fontId="11" fillId="5" borderId="27" xfId="6" applyFont="1" applyBorder="1" applyAlignment="1">
      <alignment vertical="top" wrapText="1"/>
    </xf>
    <xf numFmtId="0" fontId="11" fillId="5" borderId="27" xfId="6" applyFont="1" applyBorder="1" applyAlignment="1">
      <alignment vertical="center" wrapText="1"/>
    </xf>
    <xf numFmtId="0" fontId="9" fillId="5" borderId="27" xfId="6" applyFont="1" applyBorder="1" applyAlignment="1">
      <alignment vertical="top" wrapText="1"/>
    </xf>
    <xf numFmtId="0" fontId="11" fillId="16" borderId="27" xfId="6" applyFont="1" applyFill="1" applyBorder="1" applyAlignment="1">
      <alignment vertical="top" wrapText="1"/>
    </xf>
    <xf numFmtId="0" fontId="9" fillId="16" borderId="28" xfId="6" applyFont="1" applyFill="1" applyBorder="1" applyAlignment="1">
      <alignment vertical="top" wrapText="1"/>
    </xf>
    <xf numFmtId="0" fontId="11" fillId="16" borderId="28" xfId="6" applyFont="1" applyFill="1" applyBorder="1" applyAlignment="1">
      <alignment vertical="top" wrapText="1"/>
    </xf>
    <xf numFmtId="0" fontId="9" fillId="16" borderId="27" xfId="6" applyFont="1" applyFill="1" applyBorder="1" applyAlignment="1">
      <alignment vertical="top" wrapText="1"/>
    </xf>
    <xf numFmtId="0" fontId="11" fillId="5" borderId="28" xfId="6" applyFont="1" applyBorder="1" applyAlignment="1">
      <alignment horizontal="left" vertical="top" wrapText="1"/>
    </xf>
    <xf numFmtId="0" fontId="11" fillId="19" borderId="27" xfId="6" applyFont="1" applyFill="1" applyBorder="1" applyAlignment="1">
      <alignment vertical="top" wrapText="1"/>
    </xf>
    <xf numFmtId="0" fontId="11" fillId="9" borderId="0" xfId="0" applyFont="1" applyFill="1">
      <alignment horizontal="left" vertical="top" wrapText="1"/>
    </xf>
    <xf numFmtId="0" fontId="9" fillId="9" borderId="23" xfId="0" applyFont="1" applyFill="1" applyBorder="1">
      <alignment horizontal="left" vertical="top" wrapText="1"/>
    </xf>
    <xf numFmtId="0" fontId="11" fillId="9" borderId="23" xfId="0" applyFont="1" applyFill="1" applyBorder="1">
      <alignment horizontal="left" vertical="top" wrapText="1"/>
    </xf>
    <xf numFmtId="0" fontId="9" fillId="5" borderId="26" xfId="6" applyFont="1" applyBorder="1" applyAlignment="1">
      <alignment horizontal="center" vertical="center"/>
    </xf>
    <xf numFmtId="0" fontId="9" fillId="5" borderId="31" xfId="6" applyFont="1" applyBorder="1" applyAlignment="1">
      <alignment horizontal="center" vertical="center"/>
    </xf>
    <xf numFmtId="0" fontId="9" fillId="9" borderId="32" xfId="0" applyFont="1" applyFill="1" applyBorder="1">
      <alignment horizontal="left" vertical="top" wrapText="1"/>
    </xf>
    <xf numFmtId="0" fontId="9" fillId="5" borderId="33" xfId="6" applyFont="1" applyBorder="1" applyAlignment="1">
      <alignment horizontal="center" vertical="center"/>
    </xf>
    <xf numFmtId="0" fontId="9" fillId="5" borderId="33" xfId="6" applyFont="1" applyBorder="1" applyAlignment="1">
      <alignment horizontal="center" vertical="center" wrapText="1"/>
    </xf>
    <xf numFmtId="0" fontId="11" fillId="5" borderId="23" xfId="15" applyFont="1" applyBorder="1" applyAlignment="1">
      <alignment horizontal="left" vertical="top" wrapText="1"/>
    </xf>
    <xf numFmtId="0" fontId="9" fillId="5" borderId="26" xfId="15" applyFont="1" applyBorder="1" applyAlignment="1">
      <alignment horizontal="center" vertical="center"/>
    </xf>
    <xf numFmtId="0" fontId="9" fillId="5" borderId="26" xfId="15" applyFont="1" applyBorder="1" applyAlignment="1">
      <alignment horizontal="center" vertical="center" wrapText="1"/>
    </xf>
    <xf numFmtId="0" fontId="49" fillId="4" borderId="0" xfId="5" applyFont="1" applyAlignment="1">
      <alignment horizontal="center"/>
    </xf>
    <xf numFmtId="0" fontId="60" fillId="4" borderId="0" xfId="5" applyAlignment="1">
      <alignment horizontal="center"/>
    </xf>
    <xf numFmtId="0" fontId="5" fillId="2" borderId="34" xfId="2" applyBorder="1" applyAlignment="1">
      <alignment horizontal="center" vertical="center"/>
    </xf>
    <xf numFmtId="0" fontId="5" fillId="2" borderId="35" xfId="2" applyBorder="1" applyAlignment="1">
      <alignment vertical="center" wrapText="1"/>
    </xf>
    <xf numFmtId="0" fontId="5" fillId="2" borderId="35" xfId="13" applyBorder="1" applyAlignment="1">
      <alignment vertical="center" wrapText="1"/>
    </xf>
    <xf numFmtId="0" fontId="25" fillId="2" borderId="36" xfId="13" applyFont="1" applyBorder="1" applyAlignment="1">
      <alignment vertical="center" wrapText="1"/>
    </xf>
    <xf numFmtId="0" fontId="3" fillId="20" borderId="37" xfId="3" applyFill="1" applyBorder="1" applyAlignment="1">
      <alignment horizontal="center"/>
    </xf>
    <xf numFmtId="0" fontId="3" fillId="20" borderId="37" xfId="3" applyFill="1" applyBorder="1"/>
    <xf numFmtId="0" fontId="3" fillId="20" borderId="37" xfId="3" applyFill="1" applyBorder="1" applyAlignment="1">
      <alignment wrapText="1"/>
    </xf>
    <xf numFmtId="0" fontId="3" fillId="20" borderId="37" xfId="3" applyFill="1" applyBorder="1" applyAlignment="1">
      <alignment horizontal="center" vertical="center"/>
    </xf>
    <xf numFmtId="0" fontId="11" fillId="6" borderId="37" xfId="7" applyFont="1" applyBorder="1" applyAlignment="1">
      <alignment horizontal="left" vertical="center" wrapText="1"/>
      <protection locked="0"/>
    </xf>
    <xf numFmtId="0" fontId="11" fillId="9" borderId="37" xfId="6" quotePrefix="1" applyFont="1" applyFill="1" applyBorder="1" applyAlignment="1">
      <alignment horizontal="center" vertical="center"/>
    </xf>
    <xf numFmtId="0" fontId="11" fillId="9" borderId="37" xfId="6" applyFont="1" applyFill="1" applyBorder="1" applyAlignment="1">
      <alignment vertical="top" wrapText="1"/>
    </xf>
    <xf numFmtId="0" fontId="11" fillId="9" borderId="37" xfId="6" applyFont="1" applyFill="1" applyBorder="1" applyAlignment="1">
      <alignment horizontal="center" vertical="center"/>
    </xf>
    <xf numFmtId="0" fontId="9" fillId="6" borderId="37" xfId="7" applyFont="1" applyBorder="1" applyAlignment="1">
      <alignment horizontal="center" vertical="center" wrapText="1"/>
      <protection locked="0"/>
    </xf>
    <xf numFmtId="0" fontId="9" fillId="6" borderId="37" xfId="7" applyFont="1" applyBorder="1" applyAlignment="1">
      <alignment horizontal="left" vertical="center" wrapText="1"/>
      <protection locked="0"/>
    </xf>
    <xf numFmtId="0" fontId="9" fillId="9" borderId="37" xfId="6" applyFont="1" applyFill="1" applyBorder="1" applyAlignment="1">
      <alignment vertical="top" wrapText="1"/>
    </xf>
    <xf numFmtId="0" fontId="3" fillId="9" borderId="37" xfId="3" applyFill="1" applyBorder="1" applyAlignment="1">
      <alignment horizontal="center" vertical="center"/>
    </xf>
    <xf numFmtId="0" fontId="11" fillId="6" borderId="37" xfId="7" applyFont="1" applyBorder="1" applyAlignment="1">
      <alignment horizontal="center" vertical="center" wrapText="1"/>
      <protection locked="0"/>
    </xf>
    <xf numFmtId="0" fontId="9" fillId="5" borderId="27" xfId="6" applyFont="1" applyBorder="1" applyAlignment="1">
      <alignment vertical="center" wrapText="1"/>
    </xf>
    <xf numFmtId="0" fontId="9" fillId="5" borderId="29" xfId="6" applyFont="1" applyBorder="1" applyAlignment="1">
      <alignment vertical="top" wrapText="1"/>
    </xf>
    <xf numFmtId="0" fontId="9" fillId="16" borderId="28" xfId="6" applyFont="1" applyFill="1" applyBorder="1" applyAlignment="1">
      <alignment horizontal="left" vertical="top" wrapText="1"/>
    </xf>
    <xf numFmtId="0" fontId="9" fillId="16" borderId="27" xfId="6" applyFont="1" applyFill="1" applyBorder="1" applyAlignment="1">
      <alignment horizontal="center" vertical="center"/>
    </xf>
    <xf numFmtId="0" fontId="3" fillId="9" borderId="37" xfId="3" applyFill="1" applyBorder="1" applyAlignment="1">
      <alignment horizontal="center" vertical="center" wrapText="1"/>
    </xf>
    <xf numFmtId="16" fontId="60" fillId="9" borderId="37" xfId="6" quotePrefix="1" applyNumberFormat="1" applyFill="1" applyBorder="1" applyAlignment="1">
      <alignment horizontal="center" vertical="center"/>
    </xf>
    <xf numFmtId="0" fontId="9" fillId="15" borderId="37" xfId="7" applyFont="1" applyFill="1" applyBorder="1" applyAlignment="1">
      <alignment horizontal="left" vertical="center" wrapText="1"/>
      <protection locked="0"/>
    </xf>
    <xf numFmtId="0" fontId="60" fillId="5" borderId="6" xfId="6" applyBorder="1" applyAlignment="1">
      <alignment vertical="top" wrapText="1"/>
    </xf>
    <xf numFmtId="0" fontId="60" fillId="6" borderId="6" xfId="7" applyBorder="1" applyAlignment="1">
      <alignment horizontal="center" vertical="center" wrapText="1"/>
      <protection locked="0"/>
    </xf>
    <xf numFmtId="0" fontId="60" fillId="6" borderId="7" xfId="7" applyBorder="1" applyAlignment="1">
      <alignment horizontal="center" vertical="center" wrapText="1"/>
      <protection locked="0"/>
    </xf>
    <xf numFmtId="0" fontId="11" fillId="5" borderId="6" xfId="15" applyFont="1" applyBorder="1" applyAlignment="1">
      <alignment vertical="center" wrapText="1"/>
    </xf>
    <xf numFmtId="0" fontId="11" fillId="5" borderId="6" xfId="6" applyFont="1" applyBorder="1" applyAlignment="1">
      <alignment vertical="center" wrapText="1"/>
    </xf>
    <xf numFmtId="0" fontId="11" fillId="5" borderId="27" xfId="6" applyFont="1" applyBorder="1" applyAlignment="1">
      <alignment horizontal="left" vertical="center" wrapText="1"/>
    </xf>
    <xf numFmtId="0" fontId="11" fillId="5" borderId="27" xfId="6" applyFont="1" applyBorder="1" applyAlignment="1">
      <alignment horizontal="center" vertical="center"/>
    </xf>
    <xf numFmtId="0" fontId="11" fillId="5" borderId="6" xfId="15" applyFont="1" applyBorder="1" applyAlignment="1">
      <alignment horizontal="left" vertical="top" wrapText="1"/>
    </xf>
    <xf numFmtId="0" fontId="9" fillId="15" borderId="37" xfId="6" applyFont="1" applyFill="1" applyBorder="1" applyAlignment="1">
      <alignment horizontal="left" vertical="top" wrapText="1"/>
    </xf>
    <xf numFmtId="0" fontId="9" fillId="9" borderId="37" xfId="6" applyFont="1" applyFill="1" applyBorder="1" applyAlignment="1">
      <alignment horizontal="left" vertical="top" wrapText="1"/>
    </xf>
    <xf numFmtId="0" fontId="35" fillId="5" borderId="27" xfId="6" applyFont="1" applyBorder="1" applyAlignment="1">
      <alignment vertical="top" wrapText="1"/>
    </xf>
    <xf numFmtId="0" fontId="62" fillId="5" borderId="27" xfId="6" applyFont="1" applyBorder="1" applyAlignment="1">
      <alignment vertical="top" wrapText="1"/>
    </xf>
    <xf numFmtId="0" fontId="9" fillId="15" borderId="27" xfId="6" applyFont="1" applyFill="1" applyBorder="1" applyAlignment="1">
      <alignment vertical="top" wrapText="1"/>
    </xf>
    <xf numFmtId="0" fontId="9" fillId="17" borderId="27" xfId="6" applyFont="1" applyFill="1" applyBorder="1" applyAlignment="1">
      <alignment vertical="top" wrapText="1"/>
    </xf>
    <xf numFmtId="0" fontId="9" fillId="15" borderId="28" xfId="6" applyFont="1" applyFill="1" applyBorder="1" applyAlignment="1">
      <alignment vertical="top" wrapText="1"/>
    </xf>
    <xf numFmtId="0" fontId="9" fillId="15" borderId="27" xfId="6" applyFont="1" applyFill="1" applyBorder="1" applyAlignment="1">
      <alignment horizontal="left" vertical="top" wrapText="1"/>
    </xf>
    <xf numFmtId="0" fontId="9" fillId="18" borderId="27" xfId="6" applyFont="1" applyFill="1" applyBorder="1" applyAlignment="1">
      <alignment horizontal="left" vertical="top" wrapText="1"/>
    </xf>
    <xf numFmtId="0" fontId="51" fillId="5" borderId="27" xfId="6" applyFont="1" applyBorder="1" applyAlignment="1">
      <alignment vertical="top" wrapText="1"/>
    </xf>
    <xf numFmtId="0" fontId="9" fillId="19" borderId="27" xfId="6" applyFont="1" applyFill="1" applyBorder="1" applyAlignment="1">
      <alignment vertical="top" wrapText="1"/>
    </xf>
    <xf numFmtId="0" fontId="9" fillId="9" borderId="30" xfId="0" applyFont="1" applyFill="1" applyBorder="1">
      <alignment horizontal="left" vertical="top" wrapText="1"/>
    </xf>
    <xf numFmtId="0" fontId="9" fillId="5" borderId="27" xfId="6" applyFont="1" applyBorder="1" applyAlignment="1">
      <alignment horizontal="left" vertical="top" wrapText="1"/>
    </xf>
    <xf numFmtId="0" fontId="9" fillId="5" borderId="23" xfId="15" applyFont="1" applyBorder="1" applyAlignment="1">
      <alignment horizontal="left" vertical="top" wrapText="1"/>
    </xf>
    <xf numFmtId="0" fontId="11" fillId="16" borderId="28" xfId="6" applyFont="1" applyFill="1" applyBorder="1" applyAlignment="1">
      <alignment horizontal="left" vertical="top" wrapText="1"/>
    </xf>
    <xf numFmtId="0" fontId="1" fillId="16" borderId="28" xfId="6" applyFont="1" applyFill="1" applyBorder="1" applyAlignment="1">
      <alignment horizontal="left" vertical="top" wrapText="1"/>
    </xf>
    <xf numFmtId="0" fontId="1" fillId="5" borderId="23" xfId="15" applyFont="1" applyBorder="1" applyAlignment="1">
      <alignment horizontal="left" vertical="top" wrapText="1"/>
    </xf>
    <xf numFmtId="0" fontId="64" fillId="5" borderId="29" xfId="6" applyFont="1" applyBorder="1" applyAlignment="1">
      <alignment vertical="top" wrapText="1"/>
    </xf>
    <xf numFmtId="0" fontId="64" fillId="16" borderId="27" xfId="6" applyFont="1" applyFill="1" applyBorder="1" applyAlignment="1">
      <alignment vertical="top" wrapText="1"/>
    </xf>
    <xf numFmtId="0" fontId="10" fillId="0" borderId="2" xfId="22" applyFont="1" applyBorder="1" applyAlignment="1">
      <alignment vertical="top" wrapText="1"/>
    </xf>
    <xf numFmtId="0" fontId="20" fillId="0" borderId="12" xfId="22" applyFont="1" applyBorder="1" applyAlignment="1">
      <alignment vertical="top" wrapText="1"/>
    </xf>
    <xf numFmtId="0" fontId="20" fillId="0" borderId="13" xfId="22" applyFont="1" applyBorder="1" applyAlignment="1">
      <alignment vertical="top" wrapText="1"/>
    </xf>
    <xf numFmtId="0" fontId="60" fillId="5" borderId="4" xfId="6" applyBorder="1" applyAlignment="1">
      <alignment horizontal="left" vertical="top" wrapText="1"/>
    </xf>
    <xf numFmtId="0" fontId="64" fillId="16" borderId="23" xfId="6" applyFont="1" applyFill="1" applyBorder="1" applyAlignment="1">
      <alignment horizontal="left" vertical="top" wrapText="1"/>
    </xf>
    <xf numFmtId="0" fontId="64" fillId="5" borderId="27" xfId="6" applyFont="1" applyBorder="1" applyAlignment="1">
      <alignment vertical="top" wrapText="1"/>
    </xf>
    <xf numFmtId="0" fontId="64" fillId="16" borderId="0" xfId="6" applyFont="1" applyFill="1" applyBorder="1" applyAlignment="1">
      <alignment horizontal="left" vertical="top" wrapText="1"/>
    </xf>
    <xf numFmtId="49" fontId="60" fillId="4" borderId="0" xfId="5" applyNumberFormat="1" applyAlignment="1">
      <alignment horizontal="left"/>
    </xf>
    <xf numFmtId="0" fontId="49" fillId="6" borderId="23" xfId="7" applyFont="1" applyBorder="1" applyAlignment="1">
      <alignment horizontal="center" vertical="center" wrapText="1"/>
      <protection locked="0"/>
    </xf>
    <xf numFmtId="0" fontId="56" fillId="14" borderId="4" xfId="5" applyFont="1" applyFill="1" applyBorder="1" applyAlignment="1">
      <alignment horizontal="left" vertical="top" wrapText="1"/>
    </xf>
    <xf numFmtId="0" fontId="10" fillId="0" borderId="2" xfId="22" applyFont="1" applyBorder="1" applyAlignment="1">
      <alignment vertical="top" wrapText="1"/>
    </xf>
    <xf numFmtId="0" fontId="8" fillId="0" borderId="2" xfId="22" applyFont="1" applyBorder="1"/>
    <xf numFmtId="0" fontId="16" fillId="0" borderId="12" xfId="22" applyFont="1" applyBorder="1" applyAlignment="1">
      <alignment vertical="top" wrapText="1"/>
    </xf>
    <xf numFmtId="0" fontId="16" fillId="0" borderId="16" xfId="22" applyFont="1" applyBorder="1" applyAlignment="1">
      <alignment vertical="top" wrapText="1"/>
    </xf>
    <xf numFmtId="0" fontId="16" fillId="0" borderId="17" xfId="22" applyFont="1" applyBorder="1" applyAlignment="1">
      <alignment vertical="top" wrapText="1"/>
    </xf>
    <xf numFmtId="0" fontId="58" fillId="0" borderId="18" xfId="22" applyFont="1" applyBorder="1" applyAlignment="1">
      <alignment horizontal="center" vertical="top" wrapText="1"/>
    </xf>
    <xf numFmtId="0" fontId="28" fillId="0" borderId="19" xfId="22" applyFont="1" applyBorder="1" applyAlignment="1">
      <alignment horizontal="center" vertical="top" wrapText="1"/>
    </xf>
    <xf numFmtId="0" fontId="28" fillId="0" borderId="20" xfId="22" applyFont="1" applyBorder="1" applyAlignment="1">
      <alignment horizontal="center" vertical="top" wrapText="1"/>
    </xf>
    <xf numFmtId="0" fontId="28" fillId="0" borderId="21" xfId="22" applyFont="1" applyBorder="1" applyAlignment="1">
      <alignment horizontal="center" vertical="center" wrapText="1"/>
    </xf>
    <xf numFmtId="0" fontId="28" fillId="0" borderId="0" xfId="22" applyFont="1" applyAlignment="1">
      <alignment horizontal="center" vertical="center" wrapText="1"/>
    </xf>
    <xf numFmtId="0" fontId="28" fillId="0" borderId="22" xfId="22" applyFont="1" applyBorder="1" applyAlignment="1">
      <alignment horizontal="center" vertical="center" wrapText="1"/>
    </xf>
    <xf numFmtId="0" fontId="28" fillId="0" borderId="21" xfId="22" applyFont="1" applyBorder="1" applyAlignment="1">
      <alignment horizontal="center" vertical="top" wrapText="1"/>
    </xf>
    <xf numFmtId="0" fontId="17" fillId="0" borderId="0" xfId="22" applyFont="1" applyAlignment="1">
      <alignment horizontal="center" vertical="top" wrapText="1"/>
    </xf>
    <xf numFmtId="0" fontId="17" fillId="0" borderId="22" xfId="22" applyFont="1" applyBorder="1" applyAlignment="1">
      <alignment horizontal="center" vertical="top" wrapText="1"/>
    </xf>
    <xf numFmtId="0" fontId="60" fillId="0" borderId="0" xfId="22" applyAlignment="1">
      <alignment horizontal="left"/>
    </xf>
    <xf numFmtId="0" fontId="18" fillId="8" borderId="1" xfId="22" applyFont="1" applyFill="1" applyBorder="1" applyAlignment="1">
      <alignment vertical="top" wrapText="1"/>
    </xf>
    <xf numFmtId="0" fontId="18" fillId="8" borderId="14" xfId="22" applyFont="1" applyFill="1" applyBorder="1" applyAlignment="1">
      <alignment vertical="top" wrapText="1"/>
    </xf>
    <xf numFmtId="0" fontId="19" fillId="0" borderId="15" xfId="22" applyFont="1" applyBorder="1"/>
    <xf numFmtId="49" fontId="24" fillId="0" borderId="0" xfId="22" applyNumberFormat="1" applyFont="1" applyAlignment="1">
      <alignment horizontal="center" vertical="top" wrapText="1"/>
    </xf>
    <xf numFmtId="0" fontId="20" fillId="0" borderId="12" xfId="22" applyFont="1" applyBorder="1" applyAlignment="1">
      <alignment vertical="top" wrapText="1"/>
    </xf>
    <xf numFmtId="0" fontId="20" fillId="0" borderId="16" xfId="22" applyFont="1" applyBorder="1" applyAlignment="1">
      <alignment vertical="top" wrapText="1"/>
    </xf>
    <xf numFmtId="0" fontId="20" fillId="0" borderId="17" xfId="22" applyFont="1" applyBorder="1" applyAlignment="1">
      <alignment vertical="top" wrapText="1"/>
    </xf>
    <xf numFmtId="0" fontId="29" fillId="0" borderId="18" xfId="22" applyFont="1" applyBorder="1" applyAlignment="1">
      <alignment horizontal="center" vertical="top" wrapText="1"/>
    </xf>
    <xf numFmtId="0" fontId="29" fillId="0" borderId="19" xfId="22" applyFont="1" applyBorder="1" applyAlignment="1">
      <alignment horizontal="center" vertical="top" wrapText="1"/>
    </xf>
    <xf numFmtId="0" fontId="29" fillId="0" borderId="20" xfId="22" applyFont="1" applyBorder="1" applyAlignment="1">
      <alignment horizontal="center" vertical="top" wrapText="1"/>
    </xf>
    <xf numFmtId="0" fontId="21" fillId="0" borderId="17" xfId="22" applyFont="1" applyBorder="1"/>
    <xf numFmtId="49" fontId="55" fillId="0" borderId="18" xfId="22" applyNumberFormat="1" applyFont="1" applyBorder="1" applyAlignment="1">
      <alignment horizontal="center" vertical="top" wrapText="1"/>
    </xf>
    <xf numFmtId="49" fontId="30" fillId="0" borderId="20" xfId="22" applyNumberFormat="1" applyFont="1" applyBorder="1"/>
    <xf numFmtId="49" fontId="29" fillId="0" borderId="20" xfId="22" applyNumberFormat="1" applyFont="1" applyBorder="1" applyAlignment="1">
      <alignment horizontal="center" vertical="top" wrapText="1"/>
    </xf>
    <xf numFmtId="0" fontId="20" fillId="0" borderId="18" xfId="22" applyFont="1" applyBorder="1" applyAlignment="1">
      <alignment vertical="top" wrapText="1"/>
    </xf>
    <xf numFmtId="0" fontId="20" fillId="0" borderId="19" xfId="22" applyFont="1" applyBorder="1" applyAlignment="1">
      <alignment vertical="top" wrapText="1"/>
    </xf>
    <xf numFmtId="0" fontId="20" fillId="0" borderId="20" xfId="22" applyFont="1" applyBorder="1" applyAlignment="1">
      <alignment vertical="top" wrapText="1"/>
    </xf>
    <xf numFmtId="0" fontId="20" fillId="0" borderId="13" xfId="22" applyFont="1" applyBorder="1" applyAlignment="1">
      <alignment vertical="top" wrapText="1"/>
    </xf>
    <xf numFmtId="0" fontId="20" fillId="0" borderId="3" xfId="22" applyFont="1" applyBorder="1" applyAlignment="1">
      <alignment vertical="top" wrapText="1"/>
    </xf>
    <xf numFmtId="0" fontId="60" fillId="5" borderId="4" xfId="6" applyBorder="1" applyAlignment="1">
      <alignment horizontal="left" vertical="top" wrapText="1"/>
    </xf>
    <xf numFmtId="0" fontId="60" fillId="4" borderId="0" xfId="5" applyAlignment="1">
      <alignment horizontal="left"/>
    </xf>
    <xf numFmtId="0" fontId="34" fillId="2" borderId="6" xfId="20" applyFont="1" applyFill="1" applyBorder="1" applyAlignment="1">
      <alignment horizontal="left" vertical="center" wrapText="1"/>
    </xf>
    <xf numFmtId="0" fontId="36" fillId="2" borderId="6" xfId="20" applyFont="1" applyFill="1" applyBorder="1" applyAlignment="1">
      <alignment horizontal="left" vertical="center" wrapText="1"/>
    </xf>
    <xf numFmtId="49" fontId="12" fillId="4" borderId="0" xfId="20" applyNumberFormat="1" applyFont="1" applyFill="1" applyAlignment="1">
      <alignment horizontal="left" vertical="top"/>
    </xf>
    <xf numFmtId="0" fontId="60" fillId="5" borderId="24" xfId="6" applyBorder="1" applyAlignment="1">
      <alignment horizontal="center" wrapText="1"/>
    </xf>
    <xf numFmtId="0" fontId="60" fillId="5" borderId="25" xfId="6" applyBorder="1" applyAlignment="1">
      <alignment horizontal="center" wrapText="1"/>
    </xf>
    <xf numFmtId="0" fontId="37" fillId="2" borderId="6" xfId="20" applyFont="1" applyFill="1" applyBorder="1" applyAlignment="1">
      <alignment horizontal="left" vertical="center" wrapText="1"/>
    </xf>
    <xf numFmtId="0" fontId="43" fillId="2" borderId="6" xfId="20" applyFont="1" applyFill="1" applyBorder="1" applyAlignment="1">
      <alignment horizontal="left" vertical="center" wrapText="1"/>
    </xf>
    <xf numFmtId="0" fontId="39" fillId="10" borderId="5" xfId="20" applyFont="1" applyFill="1" applyBorder="1" applyAlignment="1">
      <alignment horizontal="center" vertical="top" wrapText="1"/>
    </xf>
    <xf numFmtId="0" fontId="39" fillId="10" borderId="6" xfId="20" applyFont="1" applyFill="1" applyBorder="1" applyAlignment="1">
      <alignment horizontal="center" vertical="top" wrapText="1"/>
    </xf>
    <xf numFmtId="0" fontId="60" fillId="5" borderId="23" xfId="6" applyBorder="1" applyAlignment="1">
      <alignment horizontal="center" wrapText="1"/>
    </xf>
    <xf numFmtId="0" fontId="60" fillId="5" borderId="23" xfId="6" applyBorder="1" applyAlignment="1">
      <alignment horizontal="center" vertical="center" wrapText="1"/>
    </xf>
    <xf numFmtId="0" fontId="60" fillId="5" borderId="24" xfId="6" applyBorder="1" applyAlignment="1">
      <alignment horizontal="center" vertical="center" wrapText="1"/>
    </xf>
    <xf numFmtId="0" fontId="60" fillId="5" borderId="25" xfId="6" applyBorder="1" applyAlignment="1">
      <alignment horizontal="center" vertical="center" wrapText="1"/>
    </xf>
  </cellXfs>
  <cellStyles count="30">
    <cellStyle name="Grunnfarge" xfId="5" xr:uid="{00000000-0005-0000-0000-00000A000000}"/>
    <cellStyle name="Grunnfarge 2" xfId="11" xr:uid="{00000000-0005-0000-0000-000010000000}"/>
    <cellStyle name="Grunnfarge 3" xfId="25" xr:uid="{00000000-0005-0000-0000-00001E000000}"/>
    <cellStyle name="Hyperkobling" xfId="1" builtinId="8"/>
    <cellStyle name="Hyperkobling 2" xfId="9" xr:uid="{00000000-0005-0000-0000-00000E000000}"/>
    <cellStyle name="Hyperlink" xfId="23" xr:uid="{00000000-0005-0000-0000-00001C000000}"/>
    <cellStyle name="Normal" xfId="0" builtinId="0"/>
    <cellStyle name="Normal 11 2 2 2" xfId="20" xr:uid="{00000000-0005-0000-0000-000019000000}"/>
    <cellStyle name="Normal 2" xfId="8" xr:uid="{00000000-0005-0000-0000-00000D000000}"/>
    <cellStyle name="Normal 2 14" xfId="18" xr:uid="{00000000-0005-0000-0000-000017000000}"/>
    <cellStyle name="Normal 2 2" xfId="19" xr:uid="{00000000-0005-0000-0000-000018000000}"/>
    <cellStyle name="Normal 3" xfId="10" xr:uid="{00000000-0005-0000-0000-00000F000000}"/>
    <cellStyle name="Normal 3 2" xfId="22" xr:uid="{00000000-0005-0000-0000-00001B000000}"/>
    <cellStyle name="Normal 4" xfId="16" xr:uid="{00000000-0005-0000-0000-000015000000}"/>
    <cellStyle name="Normal 5" xfId="21" xr:uid="{00000000-0005-0000-0000-00001A000000}"/>
    <cellStyle name="Normal beskyttet" xfId="6" xr:uid="{00000000-0005-0000-0000-00000B000000}"/>
    <cellStyle name="Normal beskyttet 2" xfId="15" xr:uid="{00000000-0005-0000-0000-000014000000}"/>
    <cellStyle name="Normal inntasting" xfId="7" xr:uid="{00000000-0005-0000-0000-00000C000000}"/>
    <cellStyle name="Normal inntasting 2" xfId="12" xr:uid="{00000000-0005-0000-0000-000011000000}"/>
    <cellStyle name="Normal inntasting 3" xfId="26" xr:uid="{00000000-0005-0000-0000-00001F000000}"/>
    <cellStyle name="Normal inntasting 4" xfId="29" xr:uid="{00000000-0005-0000-0000-000022000000}"/>
    <cellStyle name="SHI Overskrift 2" xfId="3" xr:uid="{00000000-0005-0000-0000-000008000000}"/>
    <cellStyle name="SHI Overskrift 2 2" xfId="24" xr:uid="{00000000-0005-0000-0000-00001D000000}"/>
    <cellStyle name="SHI Overskrift 3" xfId="4" xr:uid="{00000000-0005-0000-0000-000009000000}"/>
    <cellStyle name="SHI Overskrift 3 2" xfId="14" xr:uid="{00000000-0005-0000-0000-000013000000}"/>
    <cellStyle name="SHI Overskrift1" xfId="2" xr:uid="{00000000-0005-0000-0000-000007000000}"/>
    <cellStyle name="SHI Overskrift1 2" xfId="13" xr:uid="{00000000-0005-0000-0000-000012000000}"/>
    <cellStyle name="SHI Overskrift1 2 2" xfId="27" xr:uid="{00000000-0005-0000-0000-000020000000}"/>
    <cellStyle name="SHI Overskrift1 2 3" xfId="28" xr:uid="{00000000-0005-0000-0000-000021000000}"/>
    <cellStyle name="SHI Overskrift1 3" xfId="17" xr:uid="{00000000-0005-0000-0000-000016000000}"/>
  </cellStyles>
  <dxfs count="9">
    <dxf>
      <fill>
        <patternFill>
          <bgColor rgb="FFF2F2F2"/>
        </patternFill>
      </fill>
    </dxf>
    <dxf>
      <fill>
        <patternFill>
          <bgColor rgb="FFFFFFCC"/>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ont>
        <color theme="0"/>
      </font>
      <fill>
        <patternFill>
          <bgColor rgb="FF00338D"/>
        </patternFill>
      </fill>
      <border>
        <left style="thin">
          <color rgb="FF00338D"/>
        </left>
        <right style="thin">
          <color rgb="FF00338D"/>
        </right>
        <top style="thin">
          <color rgb="FF00338D"/>
        </top>
        <bottom style="thin">
          <color rgb="FF00338D"/>
        </bottom>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alignment horizontal="left" vertical="top" textRotation="0" wrapText="1" shrinkToFit="0" readingOrder="0"/>
      <border>
        <left style="thin">
          <color theme="4" tint="0.59996337778862885"/>
        </left>
        <right style="thin">
          <color theme="4" tint="0.59996337778862885"/>
        </right>
        <top style="thin">
          <color theme="4" tint="0.59996337778862885"/>
        </top>
        <bottom style="thin">
          <color theme="4" tint="0.59996337778862885"/>
        </bottom>
        <vertical style="thin">
          <color theme="4" tint="0.59996337778862885"/>
        </vertical>
        <horizontal style="thin">
          <color theme="4" tint="0.59996337778862885"/>
        </horizontal>
      </border>
    </dxf>
    <dxf>
      <alignment horizontal="left" vertical="top" textRotation="0" wrapText="1" shrinkToFit="0" readingOrder="0"/>
      <border>
        <left style="thin">
          <color theme="4" tint="0.59996337778862885"/>
        </left>
        <right style="thin">
          <color theme="4" tint="0.59996337778862885"/>
        </right>
        <top style="thin">
          <color theme="4" tint="0.59996337778862885"/>
        </top>
        <bottom style="thin">
          <color theme="4" tint="0.59996337778862885"/>
        </bottom>
        <vertical style="thin">
          <color theme="4" tint="0.59996337778862885"/>
        </vertical>
        <horizontal style="thin">
          <color theme="4" tint="0.59996337778862885"/>
        </horizontal>
      </border>
    </dxf>
    <dxf>
      <alignment horizontal="left" vertical="top" textRotation="0" wrapText="1" shrinkToFit="0" readingOrder="0"/>
    </dxf>
    <dxf>
      <border>
        <bottom style="thin">
          <color theme="4" tint="0.59996337778862885"/>
        </bottom>
      </border>
    </dxf>
    <dxf>
      <border>
        <left style="thin">
          <color theme="4" tint="0.59996337778862885"/>
        </left>
        <right style="thin">
          <color theme="4" tint="0.59996337778862885"/>
        </right>
        <top/>
        <bottom/>
        <vertical style="thin">
          <color theme="4" tint="0.59996337778862885"/>
        </vertical>
        <horizontal style="thin">
          <color theme="4" tint="0.59996337778862885"/>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22/10/relationships/richValueRel" Target="richData/richValueRel.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onnections" Target="connections.xml"/><Relationship Id="rId14" Type="http://schemas.microsoft.com/office/2017/06/relationships/rdRichValue" Target="richData/rdrichvalue.xml"/></Relationships>
</file>

<file path=xl/drawings/drawing1.xml><?xml version="1.0" encoding="utf-8"?>
<xdr:wsDr xmlns:xdr="http://schemas.openxmlformats.org/drawingml/2006/spreadsheetDrawing" xmlns:a="http://schemas.openxmlformats.org/drawingml/2006/main">
  <xdr:twoCellAnchor>
    <xdr:from>
      <xdr:col>1</xdr:col>
      <xdr:colOff>0</xdr:colOff>
      <xdr:row>26</xdr:row>
      <xdr:rowOff>57977</xdr:rowOff>
    </xdr:from>
    <xdr:to>
      <xdr:col>4</xdr:col>
      <xdr:colOff>112782</xdr:colOff>
      <xdr:row>33</xdr:row>
      <xdr:rowOff>143979</xdr:rowOff>
    </xdr:to>
    <xdr:sp macro="" textlink="">
      <xdr:nvSpPr>
        <xdr:cNvPr id="3" name="TekstSylinder 2">
          <a:extLst>
            <a:ext uri="{FF2B5EF4-FFF2-40B4-BE49-F238E27FC236}">
              <a16:creationId xmlns:a16="http://schemas.microsoft.com/office/drawing/2014/main" id="{00000000-0008-0000-0000-000003000000}"/>
            </a:ext>
          </a:extLst>
        </xdr:cNvPr>
        <xdr:cNvSpPr txBox="1"/>
      </xdr:nvSpPr>
      <xdr:spPr>
        <a:xfrm>
          <a:off x="171450" y="5324475"/>
          <a:ext cx="5667375" cy="1352550"/>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r>
            <a:rPr lang="nb-NO" sz="1100">
              <a:solidFill>
                <a:schemeClr val="tx1"/>
              </a:solidFill>
            </a:rPr>
            <a:t>Retningslinjer</a:t>
          </a:r>
          <a:r>
            <a:rPr lang="nb-NO" sz="1100" baseline="0">
              <a:solidFill>
                <a:schemeClr val="tx1"/>
              </a:solidFill>
            </a:rPr>
            <a:t> er hentet fra Nasjonalt profilprogram for helseforetakene</a:t>
          </a:r>
          <a:br>
            <a:rPr lang="nb-NO" sz="1100" baseline="0">
              <a:solidFill>
                <a:schemeClr val="tx1"/>
              </a:solidFill>
            </a:rPr>
          </a:br>
          <a:r>
            <a:rPr lang="nb-NO">
              <a:solidFill>
                <a:schemeClr val="tx1"/>
              </a:solidFill>
            </a:rPr>
            <a:t>https://www.regjeringen.no/contentassets/575f7de1edeb42fca6a952d3ca5f3260/4804-designmanual2011-web.pdf</a:t>
          </a:r>
        </a:p>
        <a:p>
          <a:endParaRPr lang="nb-NO" sz="1100"/>
        </a:p>
        <a:p>
          <a:r>
            <a:rPr lang="nb-NO" sz="1100">
              <a:solidFill>
                <a:schemeClr val="tx1"/>
              </a:solidFill>
            </a:rPr>
            <a:t>Dette styrer fargevalg,</a:t>
          </a:r>
          <a:r>
            <a:rPr lang="nb-NO" sz="1100" baseline="0">
              <a:solidFill>
                <a:schemeClr val="tx1"/>
              </a:solidFill>
            </a:rPr>
            <a:t> skrifttype og generell lay-out</a:t>
          </a:r>
          <a:endParaRPr lang="nb-NO"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24130</xdr:colOff>
      <xdr:row>4</xdr:row>
      <xdr:rowOff>21590</xdr:rowOff>
    </xdr:from>
    <xdr:to>
      <xdr:col>2</xdr:col>
      <xdr:colOff>6273800</xdr:colOff>
      <xdr:row>53</xdr:row>
      <xdr:rowOff>127000</xdr:rowOff>
    </xdr:to>
    <xdr:sp macro="" textlink="">
      <xdr:nvSpPr>
        <xdr:cNvPr id="2" name="TekstSylinder 1">
          <a:extLst>
            <a:ext uri="{FF2B5EF4-FFF2-40B4-BE49-F238E27FC236}">
              <a16:creationId xmlns:a16="http://schemas.microsoft.com/office/drawing/2014/main" id="{00000000-0008-0000-0100-000002000000}"/>
            </a:ext>
          </a:extLst>
        </xdr:cNvPr>
        <xdr:cNvSpPr txBox="1"/>
      </xdr:nvSpPr>
      <xdr:spPr>
        <a:xfrm>
          <a:off x="200025" y="876300"/>
          <a:ext cx="7286625" cy="8972550"/>
        </a:xfrm>
        <a:prstGeom prst="rect">
          <a:avLst/>
        </a:prstGeom>
        <a:solidFill>
          <a:schemeClr val="accent4">
            <a:lumMod val="20000"/>
            <a:lumOff val="80000"/>
          </a:schemeClr>
        </a:solidFill>
        <a:ln w="15875">
          <a:solidFill>
            <a:srgbClr val="000000"/>
          </a:solidFill>
          <a:miter lim="800000"/>
        </a:ln>
      </xdr:spPr>
      <xdr:txBody>
        <a:bodyPr vertOverflow="clip" wrap="square" lIns="27432" tIns="22860" rIns="0" bIns="0" anchor="t" upright="1"/>
        <a:lstStyle/>
        <a:p>
          <a:r>
            <a:rPr lang="nb-NO" sz="1100">
              <a:solidFill>
                <a:srgbClr val="000000"/>
              </a:solidFill>
              <a:effectLst/>
              <a:latin typeface="+mn-lt"/>
              <a:ea typeface="+mn-ea"/>
              <a:cs typeface="+mn-cs"/>
            </a:rPr>
            <a:t>Denne grunnmalen er tilpasset anskaffelser som er inndelt i flere delkontrakter og hvor det er hensiktsmessig at kravspesifikasjonene for alle delkontraktene samles i en arkfane.</a:t>
          </a:r>
        </a:p>
        <a:p>
          <a:endParaRPr lang="nb-NO" sz="1100">
            <a:solidFill>
              <a:srgbClr val="000000"/>
            </a:solidFill>
            <a:effectLst/>
            <a:latin typeface="+mn-lt"/>
            <a:ea typeface="+mn-ea"/>
            <a:cs typeface="+mn-cs"/>
          </a:endParaRPr>
        </a:p>
        <a:p>
          <a:r>
            <a:rPr lang="nb-NO" sz="1100">
              <a:solidFill>
                <a:srgbClr val="000000"/>
              </a:solidFill>
              <a:effectLst/>
              <a:latin typeface="+mn-lt"/>
              <a:ea typeface="+mn-ea"/>
              <a:cs typeface="+mn-cs"/>
            </a:rPr>
            <a:t>Det er tillatt å tilpasse grunnmalen (f.eks med en arkfane pr delkontrakt), men grunnmalens skrifttyper, farger, stiler etc. må brukes. Se arkfanen Mal.</a:t>
          </a:r>
        </a:p>
        <a:p>
          <a:endParaRPr lang="nb-NO" sz="1100">
            <a:solidFill>
              <a:srgbClr val="000000"/>
            </a:solidFill>
            <a:effectLst/>
            <a:latin typeface="+mn-lt"/>
            <a:ea typeface="+mn-ea"/>
            <a:cs typeface="+mn-cs"/>
          </a:endParaRPr>
        </a:p>
        <a:p>
          <a:r>
            <a:rPr lang="nb-NO" sz="1100" b="1">
              <a:solidFill>
                <a:srgbClr val="000000"/>
              </a:solidFill>
              <a:effectLst/>
              <a:latin typeface="+mn-lt"/>
              <a:ea typeface="+mn-ea"/>
              <a:cs typeface="+mn-cs"/>
            </a:rPr>
            <a:t>Arkfane Omfang:</a:t>
          </a:r>
          <a:br>
            <a:rPr lang="nb-NO" sz="1100">
              <a:solidFill>
                <a:srgbClr val="000000"/>
              </a:solidFill>
              <a:effectLst/>
              <a:latin typeface="+mn-lt"/>
              <a:ea typeface="+mn-ea"/>
              <a:cs typeface="+mn-cs"/>
            </a:rPr>
          </a:br>
          <a:r>
            <a:rPr lang="nb-NO" sz="1100">
              <a:solidFill>
                <a:srgbClr val="000000"/>
              </a:solidFill>
              <a:effectLst/>
              <a:latin typeface="+mn-lt"/>
              <a:ea typeface="+mn-ea"/>
              <a:cs typeface="+mn-cs"/>
            </a:rPr>
            <a:t>Fyll inn navn på hver delkontrakt i kolonne B under oversikt over delkontrakter. Navn på delkontraktene vil automatisk vises</a:t>
          </a:r>
          <a:r>
            <a:rPr lang="nb-NO" sz="1100" baseline="0">
              <a:solidFill>
                <a:srgbClr val="000000"/>
              </a:solidFill>
              <a:effectLst/>
              <a:latin typeface="+mn-lt"/>
              <a:ea typeface="+mn-ea"/>
              <a:cs typeface="+mn-cs"/>
            </a:rPr>
            <a:t> i </a:t>
          </a:r>
          <a:r>
            <a:rPr lang="nb-NO" sz="1100">
              <a:solidFill>
                <a:srgbClr val="000000"/>
              </a:solidFill>
              <a:effectLst/>
              <a:latin typeface="+mn-lt"/>
              <a:ea typeface="+mn-ea"/>
              <a:cs typeface="+mn-cs"/>
            </a:rPr>
            <a:t>arkfanen Kravspesifikasjon.</a:t>
          </a:r>
        </a:p>
        <a:p>
          <a:endParaRPr lang="nb-NO" sz="1100">
            <a:solidFill>
              <a:srgbClr val="000000"/>
            </a:solidFill>
            <a:effectLst/>
            <a:latin typeface="+mn-lt"/>
            <a:ea typeface="+mn-ea"/>
            <a:cs typeface="+mn-cs"/>
          </a:endParaRPr>
        </a:p>
        <a:p>
          <a:r>
            <a:rPr lang="nb-NO" sz="1100">
              <a:solidFill>
                <a:srgbClr val="000000"/>
              </a:solidFill>
              <a:effectLst/>
              <a:latin typeface="+mn-lt"/>
              <a:ea typeface="+mn-ea"/>
              <a:cs typeface="+mn-cs"/>
            </a:rPr>
            <a:t>Det er valgfritt å bruke generelle krav. Dersom det brukes generelle krav, sjekk at samme krav faktisk vil gjelde alle delkontraktene og at et felles svar vil være entydig.</a:t>
          </a:r>
        </a:p>
        <a:p>
          <a:endParaRPr lang="nb-NO" sz="1100">
            <a:solidFill>
              <a:srgbClr val="000000"/>
            </a:solidFill>
            <a:effectLst/>
            <a:latin typeface="+mn-lt"/>
            <a:ea typeface="+mn-ea"/>
            <a:cs typeface="+mn-cs"/>
          </a:endParaRPr>
        </a:p>
        <a:p>
          <a:r>
            <a:rPr lang="nb-NO" sz="1100">
              <a:solidFill>
                <a:srgbClr val="000000"/>
              </a:solidFill>
              <a:effectLst/>
              <a:latin typeface="+mn-lt"/>
              <a:ea typeface="+mn-ea"/>
              <a:cs typeface="+mn-cs"/>
            </a:rPr>
            <a:t>Hvis generelle krav ikke skal brukes, slett raden. Slett også tilhørende rader i arkfanen Kravspesifikasjon.</a:t>
          </a:r>
        </a:p>
        <a:p>
          <a:endParaRPr lang="nb-NO" sz="1100">
            <a:solidFill>
              <a:srgbClr val="000000"/>
            </a:solidFill>
            <a:effectLst/>
            <a:latin typeface="+mn-lt"/>
            <a:ea typeface="+mn-ea"/>
            <a:cs typeface="+mn-cs"/>
          </a:endParaRPr>
        </a:p>
        <a:p>
          <a:r>
            <a:rPr lang="nb-NO" sz="1100" b="1">
              <a:solidFill>
                <a:srgbClr val="000000"/>
              </a:solidFill>
              <a:effectLst/>
              <a:latin typeface="+mn-lt"/>
              <a:ea typeface="+mn-ea"/>
              <a:cs typeface="+mn-cs"/>
            </a:rPr>
            <a:t>Arkfane Kravspesifikasjon:</a:t>
          </a:r>
          <a:br>
            <a:rPr lang="nb-NO" sz="1100" b="1">
              <a:solidFill>
                <a:srgbClr val="000000"/>
              </a:solidFill>
              <a:effectLst/>
              <a:latin typeface="+mn-lt"/>
              <a:ea typeface="+mn-ea"/>
              <a:cs typeface="+mn-cs"/>
            </a:rPr>
          </a:br>
          <a:r>
            <a:rPr lang="nb-NO" sz="1100">
              <a:solidFill>
                <a:srgbClr val="000000"/>
              </a:solidFill>
              <a:effectLst/>
              <a:latin typeface="+mn-lt"/>
              <a:ea typeface="+mn-ea"/>
              <a:cs typeface="+mn-cs"/>
            </a:rPr>
            <a:t>Se arkfanen Veiledning for hvordan kravspesifikasjonstabellen skal forstås.</a:t>
          </a:r>
        </a:p>
        <a:p>
          <a:r>
            <a:rPr lang="nb-NO" sz="1100">
              <a:solidFill>
                <a:srgbClr val="000000"/>
              </a:solidFill>
              <a:effectLst/>
              <a:latin typeface="+mn-lt"/>
              <a:ea typeface="+mn-ea"/>
              <a:cs typeface="+mn-cs"/>
            </a:rPr>
            <a:t>Se</a:t>
          </a:r>
          <a:r>
            <a:rPr lang="nb-NO" sz="1100" baseline="0">
              <a:solidFill>
                <a:srgbClr val="000000"/>
              </a:solidFill>
              <a:effectLst/>
              <a:latin typeface="+mn-lt"/>
              <a:ea typeface="+mn-ea"/>
              <a:cs typeface="+mn-cs"/>
            </a:rPr>
            <a:t> under for hvordan du kan legge til f</a:t>
          </a:r>
          <a:r>
            <a:rPr lang="nb-NO" sz="1100">
              <a:solidFill>
                <a:srgbClr val="000000"/>
              </a:solidFill>
              <a:effectLst/>
              <a:latin typeface="+mn-lt"/>
              <a:ea typeface="+mn-ea"/>
              <a:cs typeface="+mn-cs"/>
            </a:rPr>
            <a:t>lere delkontrakter.</a:t>
          </a:r>
        </a:p>
        <a:p>
          <a:r>
            <a:rPr lang="nb-NO" sz="1100">
              <a:solidFill>
                <a:srgbClr val="000000"/>
              </a:solidFill>
              <a:effectLst/>
              <a:latin typeface="+mn-lt"/>
              <a:ea typeface="+mn-ea"/>
              <a:cs typeface="+mn-cs"/>
            </a:rPr>
            <a:t>Linjer med blå tekst, kan slettes dersom linjen ikke er relevant for anskaffelsen.</a:t>
          </a:r>
          <a:br>
            <a:rPr lang="nb-NO" sz="1100">
              <a:solidFill>
                <a:srgbClr val="000000"/>
              </a:solidFill>
              <a:effectLst/>
              <a:latin typeface="+mn-lt"/>
              <a:ea typeface="+mn-ea"/>
              <a:cs typeface="+mn-cs"/>
            </a:rPr>
          </a:br>
          <a:r>
            <a:rPr lang="nb-NO" sz="1100">
              <a:solidFill>
                <a:srgbClr val="000000"/>
              </a:solidFill>
              <a:effectLst/>
              <a:latin typeface="+mn-lt"/>
              <a:ea typeface="+mn-ea"/>
              <a:cs typeface="+mn-cs"/>
            </a:rPr>
            <a:t>&lt;instruks&gt;: Teksten mellom mindre- og større-tegnet viser hva som skal skrives i feltet.</a:t>
          </a:r>
        </a:p>
        <a:p>
          <a:endParaRPr lang="nb-NO" sz="1100">
            <a:solidFill>
              <a:srgbClr val="000000"/>
            </a:solidFill>
            <a:effectLst/>
            <a:latin typeface="+mn-lt"/>
            <a:ea typeface="+mn-ea"/>
            <a:cs typeface="+mn-cs"/>
          </a:endParaRPr>
        </a:p>
        <a:p>
          <a:r>
            <a:rPr lang="nb-NO" sz="1100">
              <a:solidFill>
                <a:srgbClr val="000000"/>
              </a:solidFill>
              <a:effectLst/>
              <a:latin typeface="+mn-lt"/>
              <a:ea typeface="+mn-ea"/>
              <a:cs typeface="+mn-cs"/>
            </a:rPr>
            <a:t>Alle krav bør ha unikt nummer.</a:t>
          </a:r>
        </a:p>
        <a:p>
          <a:endParaRPr lang="nb-NO" sz="1100">
            <a:solidFill>
              <a:srgbClr val="000000"/>
            </a:solidFill>
            <a:effectLst/>
            <a:latin typeface="+mn-lt"/>
            <a:ea typeface="+mn-ea"/>
            <a:cs typeface="+mn-cs"/>
          </a:endParaRPr>
        </a:p>
        <a:p>
          <a:r>
            <a:rPr lang="nb-NO" sz="1100">
              <a:solidFill>
                <a:srgbClr val="000000"/>
              </a:solidFill>
              <a:effectLst/>
              <a:latin typeface="+mn-lt"/>
              <a:ea typeface="+mn-ea"/>
              <a:cs typeface="+mn-cs"/>
            </a:rPr>
            <a:t>Skriv inn selve kravet i kolonnen </a:t>
          </a:r>
          <a:r>
            <a:rPr lang="nb-NO" sz="1100" b="1">
              <a:solidFill>
                <a:srgbClr val="000000"/>
              </a:solidFill>
              <a:effectLst/>
              <a:latin typeface="+mn-lt"/>
              <a:ea typeface="+mn-ea"/>
              <a:cs typeface="+mn-cs"/>
            </a:rPr>
            <a:t>Beskrivelse av krav</a:t>
          </a:r>
          <a:r>
            <a:rPr lang="nb-NO" sz="1100">
              <a:solidFill>
                <a:srgbClr val="000000"/>
              </a:solidFill>
              <a:effectLst/>
              <a:latin typeface="+mn-lt"/>
              <a:ea typeface="+mn-ea"/>
              <a:cs typeface="+mn-cs"/>
            </a:rPr>
            <a:t>. Pass på det er tydelig hva som kreves eller ønskes. Minstekrav må kunne besvares med ja eller nei.</a:t>
          </a:r>
        </a:p>
        <a:p>
          <a:endParaRPr lang="nb-NO" sz="1100">
            <a:solidFill>
              <a:srgbClr val="000000"/>
            </a:solidFill>
            <a:effectLst/>
            <a:latin typeface="+mn-lt"/>
            <a:ea typeface="+mn-ea"/>
            <a:cs typeface="+mn-cs"/>
          </a:endParaRPr>
        </a:p>
        <a:p>
          <a:r>
            <a:rPr lang="nb-NO" sz="1100">
              <a:solidFill>
                <a:srgbClr val="000000"/>
              </a:solidFill>
              <a:effectLst/>
              <a:latin typeface="+mn-lt"/>
              <a:ea typeface="+mn-ea"/>
              <a:cs typeface="+mn-cs"/>
            </a:rPr>
            <a:t>Bruk kolonnen </a:t>
          </a:r>
          <a:r>
            <a:rPr lang="nb-NO" sz="1100" b="1">
              <a:solidFill>
                <a:srgbClr val="000000"/>
              </a:solidFill>
              <a:effectLst/>
              <a:latin typeface="+mn-lt"/>
              <a:ea typeface="+mn-ea"/>
              <a:cs typeface="+mn-cs"/>
            </a:rPr>
            <a:t>Utfyllende informasjon</a:t>
          </a:r>
          <a:r>
            <a:rPr lang="nb-NO" sz="1100">
              <a:solidFill>
                <a:srgbClr val="000000"/>
              </a:solidFill>
              <a:effectLst/>
              <a:latin typeface="+mn-lt"/>
              <a:ea typeface="+mn-ea"/>
              <a:cs typeface="+mn-cs"/>
            </a:rPr>
            <a:t> for å beskrive hvilke opplysninger tilbyder må gi, hvordan kravet skal dokumenteres, forklare hva som skal til for å oppfylle kravet, opplysninger om dagens løsning, hvordan kravet evalueres og lignende. Eks: Hvordan det skal dokumenteres at krav er oppfylt. Hva tilbyder må/bør oppgi. Detaljer mht. prising. Evalueringsmåte (vareprøve, utprøving osv.). Feltet kan være blankt.</a:t>
          </a:r>
        </a:p>
        <a:p>
          <a:endParaRPr lang="nb-NO" sz="1100">
            <a:solidFill>
              <a:srgbClr val="000000"/>
            </a:solidFill>
            <a:effectLst/>
            <a:latin typeface="+mn-lt"/>
            <a:ea typeface="+mn-ea"/>
            <a:cs typeface="+mn-cs"/>
          </a:endParaRPr>
        </a:p>
        <a:p>
          <a:r>
            <a:rPr lang="nb-NO" sz="1100" b="1">
              <a:solidFill>
                <a:srgbClr val="000000"/>
              </a:solidFill>
              <a:effectLst/>
              <a:latin typeface="+mn-lt"/>
              <a:ea typeface="+mn-ea"/>
              <a:cs typeface="+mn-cs"/>
            </a:rPr>
            <a:t>Tildelingskriterium</a:t>
          </a:r>
          <a:r>
            <a:rPr lang="nb-NO" sz="1100">
              <a:solidFill>
                <a:srgbClr val="000000"/>
              </a:solidFill>
              <a:effectLst/>
              <a:latin typeface="+mn-lt"/>
              <a:ea typeface="+mn-ea"/>
              <a:cs typeface="+mn-cs"/>
            </a:rPr>
            <a:t>: Når disse er bestemt, legg inn riktig tekst i cellene G5 – G7, ved behov også i G8 og G9. Knytt hvert evalueringskrav til riktig kriterium ved å velge rett tekst fra nedtrekksmenyen.</a:t>
          </a:r>
        </a:p>
        <a:p>
          <a:endParaRPr lang="nb-NO" sz="1100">
            <a:solidFill>
              <a:srgbClr val="000000"/>
            </a:solidFill>
            <a:effectLst/>
            <a:latin typeface="+mn-lt"/>
            <a:ea typeface="+mn-ea"/>
            <a:cs typeface="+mn-cs"/>
          </a:endParaRPr>
        </a:p>
        <a:p>
          <a:r>
            <a:rPr lang="nb-NO" sz="1100" b="1">
              <a:solidFill>
                <a:srgbClr val="000000"/>
              </a:solidFill>
              <a:effectLst/>
              <a:latin typeface="+mn-lt"/>
              <a:ea typeface="+mn-ea"/>
              <a:cs typeface="+mn-cs"/>
            </a:rPr>
            <a:t>Vekting/prioritering</a:t>
          </a:r>
          <a:r>
            <a:rPr lang="nb-NO" sz="1100">
              <a:solidFill>
                <a:srgbClr val="000000"/>
              </a:solidFill>
              <a:effectLst/>
              <a:latin typeface="+mn-lt"/>
              <a:ea typeface="+mn-ea"/>
              <a:cs typeface="+mn-cs"/>
            </a:rPr>
            <a:t>: Dersom noen av evalueringskravene skal telle mer enn andre i evalueringen for et kriterium, må dette komme klart og tydelig frem. Beskriv hvordan evalueringskravene er vektet eller prioritert i celle C14 i arkfanen Veiledning. Med hvordan menes hvilke tall eller koder som blir</a:t>
          </a:r>
          <a:r>
            <a:rPr lang="nb-NO" sz="1100" baseline="0">
              <a:solidFill>
                <a:srgbClr val="000000"/>
              </a:solidFill>
              <a:effectLst/>
              <a:latin typeface="+mn-lt"/>
              <a:ea typeface="+mn-ea"/>
              <a:cs typeface="+mn-cs"/>
            </a:rPr>
            <a:t> brukt</a:t>
          </a:r>
          <a:r>
            <a:rPr lang="nb-NO" sz="1100">
              <a:solidFill>
                <a:srgbClr val="000000"/>
              </a:solidFill>
              <a:effectLst/>
              <a:latin typeface="+mn-lt"/>
              <a:ea typeface="+mn-ea"/>
              <a:cs typeface="+mn-cs"/>
            </a:rPr>
            <a:t> i kolonne F i arkfane Kravspesifikasjon og hva disse betyr. Oppgi vektingen/prioriteringen ved å fylle inn aktuelt tall/kode for kravet i kolonne F.</a:t>
          </a:r>
        </a:p>
        <a:p>
          <a:endParaRPr lang="nb-NO" sz="1100" b="1">
            <a:solidFill>
              <a:srgbClr val="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pPr>
          <a:r>
            <a:rPr lang="nb-NO" sz="1100">
              <a:solidFill>
                <a:srgbClr val="000000"/>
              </a:solidFill>
              <a:effectLst/>
              <a:latin typeface="+mn-lt"/>
              <a:ea typeface="+mn-ea"/>
              <a:cs typeface="+mn-cs"/>
            </a:rPr>
            <a:t>Dersom alle krav skal telle like mye, skjul kolonne F</a:t>
          </a:r>
          <a:r>
            <a:rPr lang="nb-NO" sz="1100" baseline="0">
              <a:solidFill>
                <a:srgbClr val="000000"/>
              </a:solidFill>
              <a:effectLst/>
              <a:latin typeface="+mn-lt"/>
              <a:ea typeface="+mn-ea"/>
              <a:cs typeface="+mn-cs"/>
            </a:rPr>
            <a:t> i arkfanen Kravspesifikasjon og rad 14 i arkfanen Veiledning.</a:t>
          </a:r>
        </a:p>
        <a:p>
          <a:pPr marL="0" marR="0" lvl="0" indent="0" defTabSz="914400" eaLnBrk="1" fontAlgn="auto" latinLnBrk="0" hangingPunct="1">
            <a:lnSpc>
              <a:spcPct val="100000"/>
            </a:lnSpc>
            <a:spcBef>
              <a:spcPts val="0"/>
            </a:spcBef>
            <a:spcAft>
              <a:spcPts val="0"/>
            </a:spcAft>
            <a:buClrTx/>
            <a:buSzTx/>
            <a:buFontTx/>
            <a:buNone/>
          </a:pPr>
          <a:endParaRPr lang="nb-NO" sz="1100" baseline="0">
            <a:solidFill>
              <a:srgbClr val="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pPr>
          <a:r>
            <a:rPr lang="nb-NO" b="1">
              <a:solidFill>
                <a:srgbClr val="000000"/>
              </a:solidFill>
              <a:effectLst/>
            </a:rPr>
            <a:t>FØR KONKURRANSEN</a:t>
          </a:r>
          <a:r>
            <a:rPr lang="nb-NO" b="1" baseline="0">
              <a:solidFill>
                <a:srgbClr val="000000"/>
              </a:solidFill>
              <a:effectLst/>
            </a:rPr>
            <a:t> PUBLISERS:</a:t>
          </a:r>
        </a:p>
        <a:p>
          <a:pPr marL="0" marR="0" lvl="0" indent="0" defTabSz="914400" eaLnBrk="1" fontAlgn="auto" latinLnBrk="0" hangingPunct="1">
            <a:lnSpc>
              <a:spcPct val="100000"/>
            </a:lnSpc>
            <a:spcBef>
              <a:spcPts val="0"/>
            </a:spcBef>
            <a:spcAft>
              <a:spcPts val="0"/>
            </a:spcAft>
            <a:buClrTx/>
            <a:buSzTx/>
            <a:buFontTx/>
            <a:buNone/>
          </a:pPr>
          <a:r>
            <a:rPr lang="nb-NO" b="1" baseline="0">
              <a:solidFill>
                <a:srgbClr val="000000"/>
              </a:solidFill>
              <a:effectLst/>
            </a:rPr>
            <a:t>Sjekk at det er samsvar mellom hva som fremgår av andre konkurransedokumenter og kravspesifikasjonen.</a:t>
          </a:r>
        </a:p>
        <a:p>
          <a:pPr marL="0" marR="0" lvl="0" indent="0" defTabSz="914400" eaLnBrk="1" fontAlgn="auto" latinLnBrk="0" hangingPunct="1">
            <a:lnSpc>
              <a:spcPct val="100000"/>
            </a:lnSpc>
            <a:spcBef>
              <a:spcPts val="0"/>
            </a:spcBef>
            <a:spcAft>
              <a:spcPts val="0"/>
            </a:spcAft>
            <a:buClrTx/>
            <a:buSzTx/>
            <a:buFontTx/>
            <a:buNone/>
          </a:pPr>
          <a:r>
            <a:rPr lang="nb-NO" baseline="0">
              <a:solidFill>
                <a:srgbClr val="000000"/>
              </a:solidFill>
              <a:effectLst/>
            </a:rPr>
            <a:t>Skjul arkene Mal og Veiledning Mal.</a:t>
          </a:r>
        </a:p>
        <a:p>
          <a:pPr marL="0" marR="0" lvl="0" indent="0" defTabSz="914400" eaLnBrk="1" fontAlgn="auto" latinLnBrk="0" hangingPunct="1">
            <a:lnSpc>
              <a:spcPct val="100000"/>
            </a:lnSpc>
            <a:spcBef>
              <a:spcPts val="0"/>
            </a:spcBef>
            <a:spcAft>
              <a:spcPts val="0"/>
            </a:spcAft>
            <a:buClrTx/>
            <a:buSzTx/>
            <a:buFontTx/>
            <a:buNone/>
          </a:pPr>
          <a:endParaRPr lang="nb-NO" baseline="0">
            <a:solidFill>
              <a:srgbClr val="000000"/>
            </a:solidFill>
            <a:effectLst/>
          </a:endParaRPr>
        </a:p>
        <a:p>
          <a:pPr marL="0" marR="0" lvl="0" indent="0" defTabSz="914400" eaLnBrk="1" fontAlgn="auto" latinLnBrk="0" hangingPunct="1">
            <a:lnSpc>
              <a:spcPct val="100000"/>
            </a:lnSpc>
            <a:spcBef>
              <a:spcPts val="0"/>
            </a:spcBef>
            <a:spcAft>
              <a:spcPts val="0"/>
            </a:spcAft>
            <a:buClrTx/>
            <a:buSzTx/>
            <a:buFontTx/>
            <a:buNone/>
          </a:pPr>
          <a:r>
            <a:rPr lang="nb-NO" b="1">
              <a:solidFill>
                <a:srgbClr val="000000"/>
              </a:solidFill>
              <a:effectLst/>
            </a:rPr>
            <a:t>Legge</a:t>
          </a:r>
          <a:r>
            <a:rPr lang="nb-NO" b="1" baseline="0">
              <a:solidFill>
                <a:srgbClr val="000000"/>
              </a:solidFill>
              <a:effectLst/>
            </a:rPr>
            <a:t> til flere delkontrakter:</a:t>
          </a:r>
          <a:endParaRPr lang="nb-NO" b="1">
            <a:solidFill>
              <a:srgbClr val="000000"/>
            </a:solidFill>
            <a:effectLst/>
          </a:endParaRPr>
        </a:p>
        <a:p>
          <a:r>
            <a:rPr lang="nb-NO" sz="1100">
              <a:solidFill>
                <a:srgbClr val="000000"/>
              </a:solidFill>
              <a:effectLst/>
              <a:latin typeface="+mn-lt"/>
              <a:ea typeface="+mn-ea"/>
              <a:cs typeface="+mn-cs"/>
            </a:rPr>
            <a:t>I arkfanen Kravspesifikason</a:t>
          </a:r>
          <a:r>
            <a:rPr lang="nb-NO" sz="1100" baseline="0">
              <a:solidFill>
                <a:srgbClr val="000000"/>
              </a:solidFill>
              <a:effectLst/>
              <a:latin typeface="+mn-lt"/>
              <a:ea typeface="+mn-ea"/>
              <a:cs typeface="+mn-cs"/>
            </a:rPr>
            <a:t> k</a:t>
          </a:r>
          <a:r>
            <a:rPr lang="nb-NO" sz="1100">
              <a:solidFill>
                <a:srgbClr val="000000"/>
              </a:solidFill>
              <a:effectLst/>
              <a:latin typeface="+mn-lt"/>
              <a:ea typeface="+mn-ea"/>
              <a:cs typeface="+mn-cs"/>
            </a:rPr>
            <a:t>opier "overskriftsraden"</a:t>
          </a:r>
          <a:r>
            <a:rPr lang="nb-NO" sz="1100" baseline="0">
              <a:solidFill>
                <a:srgbClr val="000000"/>
              </a:solidFill>
              <a:effectLst/>
              <a:latin typeface="+mn-lt"/>
              <a:ea typeface="+mn-ea"/>
              <a:cs typeface="+mn-cs"/>
            </a:rPr>
            <a:t> for en av de andre delkontraktene, og lim inn denne i den første raden med bare lys blå bakgrunn. </a:t>
          </a:r>
          <a:r>
            <a:rPr lang="nb-NO" sz="1100" b="0" i="0" u="none" baseline="0">
              <a:solidFill>
                <a:srgbClr val="000000"/>
              </a:solidFill>
              <a:effectLst/>
              <a:latin typeface="+mn-lt"/>
              <a:ea typeface="+mn-ea"/>
              <a:cs typeface="+mn-cs"/>
            </a:rPr>
            <a:t>Korriger teksten i cellen i kolonne B slik at delkontrakten får riktig nummer. Merk denne cellen, høyre klikk og velg menypynktet "Definer navn" og skriv et navn (uten mellomrom) i feltet Navn (f.eks. Delkontrakt11).</a:t>
          </a:r>
        </a:p>
        <a:p>
          <a:r>
            <a:rPr lang="nb-NO" sz="1100" b="0" i="0" u="none" baseline="0">
              <a:solidFill>
                <a:srgbClr val="000000"/>
              </a:solidFill>
              <a:effectLst/>
              <a:latin typeface="+mn-lt"/>
              <a:ea typeface="+mn-ea"/>
              <a:cs typeface="+mn-cs"/>
            </a:rPr>
            <a:t>Merk cellen i kolonne B, kopier, gå til arkfanen "Omfang" og lim inn under den siste delkontrakten (Bruk Lim inn verdi). Høyreklikk på cellen og velg Kobling. I boksen som kommer opp, klikk på plassering i dokument og velg riktig navn fra lista Definerte navn. Klikk OK.</a:t>
          </a:r>
        </a:p>
        <a:p>
          <a:r>
            <a:rPr lang="nb-NO" sz="1100" b="0" i="0" u="none" baseline="0">
              <a:solidFill>
                <a:srgbClr val="000000"/>
              </a:solidFill>
              <a:effectLst/>
              <a:latin typeface="+mn-lt"/>
              <a:ea typeface="+mn-ea"/>
              <a:cs typeface="+mn-cs"/>
            </a:rPr>
            <a:t>Skriv inn navn på delkontrakt i kolonne C. Sjekk at koblingen fungerer ved å klikke på teksten.</a:t>
          </a:r>
        </a:p>
        <a:p>
          <a:endParaRPr lang="nb-NO" sz="1100" b="0" i="0" u="none" baseline="0">
            <a:solidFill>
              <a:srgbClr val="000000"/>
            </a:solidFill>
            <a:effectLst/>
            <a:latin typeface="+mn-lt"/>
            <a:ea typeface="+mn-ea"/>
            <a:cs typeface="+mn-cs"/>
          </a:endParaRPr>
        </a:p>
        <a:p>
          <a:br>
            <a:rPr lang="nb-NO" sz="1100">
              <a:solidFill>
                <a:srgbClr val="000000"/>
              </a:solidFill>
              <a:effectLst/>
              <a:latin typeface="+mn-lt"/>
              <a:ea typeface="+mn-ea"/>
              <a:cs typeface="+mn-cs"/>
            </a:rPr>
          </a:br>
          <a:endParaRPr lang="nb-NO" sz="1100">
            <a:solidFill>
              <a:srgbClr val="000000"/>
            </a:solidFill>
            <a:effectLst/>
            <a:latin typeface="+mn-lt"/>
            <a:ea typeface="+mn-ea"/>
            <a:cs typeface="+mn-cs"/>
          </a:endParaRPr>
        </a:p>
        <a:p>
          <a:pPr marL="0" indent="0" algn="l" rtl="0"/>
          <a:endParaRPr lang="nb-NO" sz="1000" b="0" i="0" u="none" baseline="0">
            <a:solidFill>
              <a:srgbClr val="000000"/>
            </a:solidFill>
            <a:latin typeface="+mn-lt"/>
            <a:ea typeface="+mn-ea"/>
            <a:cs typeface="Arial"/>
          </a:endParaRPr>
        </a:p>
      </xdr:txBody>
    </xdr:sp>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ell1" displayName="Tabell1" ref="B9:C15" totalsRowShown="0" headerRowDxfId="8" dataDxfId="6" headerRowBorderDxfId="7" headerRowCellStyle="SHI Overskrift 3" dataCellStyle="Normal beskyttet">
  <tableColumns count="2">
    <tableColumn id="1" xr3:uid="{00000000-0010-0000-0100-000001000000}" name="Kolonne" dataDxfId="5" dataCellStyle="Normal beskyttet"/>
    <tableColumn id="2" xr3:uid="{00000000-0010-0000-0100-000002000000}" name="Kommentar" dataDxfId="4"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regjeringen.no/contentassets/575f7de1edeb42fca6a952d3ca5f3260/4804-designmanual2011-web.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9.985656300546282E-2"/>
  </sheetPr>
  <dimension ref="B1:D26"/>
  <sheetViews>
    <sheetView showGridLines="0" showRowColHeaders="0" zoomScalePageLayoutView="130" workbookViewId="0">
      <selection sqref="A1:XFD1"/>
    </sheetView>
  </sheetViews>
  <sheetFormatPr baseColWidth="10" defaultColWidth="11.59765625" defaultRowHeight="14.25" x14ac:dyDescent="0.45"/>
  <cols>
    <col min="1" max="1" width="2.59765625" style="4" customWidth="1"/>
    <col min="2" max="2" width="60.1328125" style="4" customWidth="1"/>
    <col min="3" max="16384" width="11.59765625" style="4"/>
  </cols>
  <sheetData>
    <row r="1" spans="2:2" s="5" customFormat="1" x14ac:dyDescent="0.45"/>
    <row r="3" spans="2:2" ht="15.75" x14ac:dyDescent="0.5">
      <c r="B3" s="9" t="s">
        <v>0</v>
      </c>
    </row>
    <row r="4" spans="2:2" x14ac:dyDescent="0.45">
      <c r="B4" s="7" t="s">
        <v>1</v>
      </c>
    </row>
    <row r="5" spans="2:2" x14ac:dyDescent="0.45">
      <c r="B5" s="8" t="s">
        <v>2</v>
      </c>
    </row>
    <row r="6" spans="2:2" x14ac:dyDescent="0.45">
      <c r="B6" s="4" t="s">
        <v>3</v>
      </c>
    </row>
    <row r="7" spans="2:2" x14ac:dyDescent="0.45">
      <c r="B7" t="s">
        <v>4</v>
      </c>
    </row>
    <row r="8" spans="2:2" x14ac:dyDescent="0.45">
      <c r="B8" s="2" t="s">
        <v>5</v>
      </c>
    </row>
    <row r="9" spans="2:2" x14ac:dyDescent="0.45">
      <c r="B9" s="3" t="s">
        <v>6</v>
      </c>
    </row>
    <row r="11" spans="2:2" x14ac:dyDescent="0.45">
      <c r="B11" s="14" t="s">
        <v>7</v>
      </c>
    </row>
    <row r="12" spans="2:2" x14ac:dyDescent="0.45">
      <c r="B12" s="14" t="s">
        <v>8</v>
      </c>
    </row>
    <row r="13" spans="2:2" x14ac:dyDescent="0.45">
      <c r="B13" s="14"/>
    </row>
    <row r="14" spans="2:2" x14ac:dyDescent="0.45">
      <c r="B14" s="14" t="s">
        <v>9</v>
      </c>
    </row>
    <row r="15" spans="2:2" x14ac:dyDescent="0.45">
      <c r="B15" s="14" t="s">
        <v>10</v>
      </c>
    </row>
    <row r="16" spans="2:2" x14ac:dyDescent="0.45">
      <c r="B16" s="14"/>
    </row>
    <row r="17" spans="2:4" ht="28.5" x14ac:dyDescent="0.45">
      <c r="B17" s="14" t="s">
        <v>11</v>
      </c>
      <c r="D17" s="10"/>
    </row>
    <row r="18" spans="2:4" ht="42.75" x14ac:dyDescent="0.45">
      <c r="B18" s="14" t="s">
        <v>12</v>
      </c>
    </row>
    <row r="26" spans="2:4" x14ac:dyDescent="0.45">
      <c r="B26" s="4" t="s">
        <v>13</v>
      </c>
    </row>
  </sheetData>
  <hyperlinks>
    <hyperlink ref="B26" r:id="rId1" xr:uid="{00000000-0004-0000-0000-000000000000}"/>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tint="-9.985656300546282E-2"/>
  </sheetPr>
  <dimension ref="B1:C32"/>
  <sheetViews>
    <sheetView workbookViewId="0">
      <selection sqref="A1:XFD1"/>
    </sheetView>
  </sheetViews>
  <sheetFormatPr baseColWidth="10" defaultColWidth="10.86328125" defaultRowHeight="14.25" x14ac:dyDescent="0.45"/>
  <cols>
    <col min="1" max="1" width="2.59765625" style="4" customWidth="1"/>
    <col min="2" max="2" width="19.1328125" style="4" customWidth="1"/>
    <col min="3" max="3" width="90.59765625" style="4" customWidth="1"/>
    <col min="4" max="4" width="3.1328125" style="4" customWidth="1"/>
    <col min="5" max="16384" width="10.86328125" style="4"/>
  </cols>
  <sheetData>
    <row r="1" spans="2:3" s="5" customFormat="1" x14ac:dyDescent="0.45">
      <c r="C1" s="6"/>
    </row>
    <row r="2" spans="2:3" ht="20.100000000000001" customHeight="1" x14ac:dyDescent="0.45">
      <c r="C2" s="1"/>
    </row>
    <row r="3" spans="2:3" ht="20.100000000000001" customHeight="1" x14ac:dyDescent="0.5">
      <c r="B3" s="9" t="s">
        <v>14</v>
      </c>
      <c r="C3" s="9"/>
    </row>
    <row r="5" spans="2:3" x14ac:dyDescent="0.45">
      <c r="B5" s="11"/>
    </row>
    <row r="19" spans="2:2" x14ac:dyDescent="0.45">
      <c r="B19" s="25"/>
    </row>
    <row r="21" spans="2:2" x14ac:dyDescent="0.45">
      <c r="B21" s="11"/>
    </row>
    <row r="32" spans="2:2" x14ac:dyDescent="0.45">
      <c r="B32" s="11"/>
    </row>
  </sheetData>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B061D-FC18-4A06-980E-3F61AB49A3F2}">
  <sheetPr>
    <tabColor theme="8" tint="-0.49986266670735802"/>
    <pageSetUpPr fitToPage="1"/>
  </sheetPr>
  <dimension ref="B1:K23"/>
  <sheetViews>
    <sheetView showGridLines="0" tabSelected="1" topLeftCell="A8" workbookViewId="0">
      <selection activeCell="M21" sqref="M21"/>
    </sheetView>
  </sheetViews>
  <sheetFormatPr baseColWidth="10" defaultColWidth="11.59765625" defaultRowHeight="14.25" x14ac:dyDescent="0.45"/>
  <cols>
    <col min="1" max="1" width="3.1328125" style="16" customWidth="1"/>
    <col min="2" max="2" width="7.86328125" style="16" customWidth="1"/>
    <col min="3" max="3" width="10.86328125" style="16"/>
    <col min="4" max="4" width="4.59765625" style="16" customWidth="1"/>
    <col min="5" max="6" width="10.86328125" style="16"/>
    <col min="7" max="7" width="5.1328125" style="16" customWidth="1"/>
    <col min="8" max="8" width="11.265625" style="16" bestFit="1" customWidth="1"/>
    <col min="9" max="10" width="10.86328125" style="16"/>
    <col min="11" max="11" width="9.59765625" style="16" customWidth="1"/>
    <col min="12" max="257" width="10.86328125" style="16"/>
    <col min="258" max="258" width="7.86328125" style="16" customWidth="1"/>
    <col min="259" max="259" width="10.86328125" style="16"/>
    <col min="260" max="260" width="4.59765625" style="16" customWidth="1"/>
    <col min="261" max="262" width="10.86328125" style="16"/>
    <col min="263" max="263" width="5.1328125" style="16" customWidth="1"/>
    <col min="264" max="266" width="10.86328125" style="16"/>
    <col min="267" max="267" width="8.86328125" style="16" customWidth="1"/>
    <col min="268" max="513" width="10.86328125" style="16"/>
    <col min="514" max="514" width="7.86328125" style="16" customWidth="1"/>
    <col min="515" max="515" width="10.86328125" style="16"/>
    <col min="516" max="516" width="4.59765625" style="16" customWidth="1"/>
    <col min="517" max="518" width="10.86328125" style="16"/>
    <col min="519" max="519" width="5.1328125" style="16" customWidth="1"/>
    <col min="520" max="522" width="10.86328125" style="16"/>
    <col min="523" max="523" width="8.86328125" style="16" customWidth="1"/>
    <col min="524" max="769" width="10.86328125" style="16"/>
    <col min="770" max="770" width="7.86328125" style="16" customWidth="1"/>
    <col min="771" max="771" width="10.86328125" style="16"/>
    <col min="772" max="772" width="4.59765625" style="16" customWidth="1"/>
    <col min="773" max="774" width="10.86328125" style="16"/>
    <col min="775" max="775" width="5.1328125" style="16" customWidth="1"/>
    <col min="776" max="778" width="10.86328125" style="16"/>
    <col min="779" max="779" width="8.86328125" style="16" customWidth="1"/>
    <col min="780" max="1025" width="10.86328125" style="16"/>
    <col min="1026" max="1026" width="7.86328125" style="16" customWidth="1"/>
    <col min="1027" max="1027" width="10.86328125" style="16"/>
    <col min="1028" max="1028" width="4.59765625" style="16" customWidth="1"/>
    <col min="1029" max="1030" width="10.86328125" style="16"/>
    <col min="1031" max="1031" width="5.1328125" style="16" customWidth="1"/>
    <col min="1032" max="1034" width="10.86328125" style="16"/>
    <col min="1035" max="1035" width="8.86328125" style="16" customWidth="1"/>
    <col min="1036" max="1281" width="10.86328125" style="16"/>
    <col min="1282" max="1282" width="7.86328125" style="16" customWidth="1"/>
    <col min="1283" max="1283" width="10.86328125" style="16"/>
    <col min="1284" max="1284" width="4.59765625" style="16" customWidth="1"/>
    <col min="1285" max="1286" width="10.86328125" style="16"/>
    <col min="1287" max="1287" width="5.1328125" style="16" customWidth="1"/>
    <col min="1288" max="1290" width="10.86328125" style="16"/>
    <col min="1291" max="1291" width="8.86328125" style="16" customWidth="1"/>
    <col min="1292" max="1537" width="10.86328125" style="16"/>
    <col min="1538" max="1538" width="7.86328125" style="16" customWidth="1"/>
    <col min="1539" max="1539" width="10.86328125" style="16"/>
    <col min="1540" max="1540" width="4.59765625" style="16" customWidth="1"/>
    <col min="1541" max="1542" width="10.86328125" style="16"/>
    <col min="1543" max="1543" width="5.1328125" style="16" customWidth="1"/>
    <col min="1544" max="1546" width="10.86328125" style="16"/>
    <col min="1547" max="1547" width="8.86328125" style="16" customWidth="1"/>
    <col min="1548" max="1793" width="10.86328125" style="16"/>
    <col min="1794" max="1794" width="7.86328125" style="16" customWidth="1"/>
    <col min="1795" max="1795" width="10.86328125" style="16"/>
    <col min="1796" max="1796" width="4.59765625" style="16" customWidth="1"/>
    <col min="1797" max="1798" width="10.86328125" style="16"/>
    <col min="1799" max="1799" width="5.1328125" style="16" customWidth="1"/>
    <col min="1800" max="1802" width="10.86328125" style="16"/>
    <col min="1803" max="1803" width="8.86328125" style="16" customWidth="1"/>
    <col min="1804" max="2049" width="10.86328125" style="16"/>
    <col min="2050" max="2050" width="7.86328125" style="16" customWidth="1"/>
    <col min="2051" max="2051" width="10.86328125" style="16"/>
    <col min="2052" max="2052" width="4.59765625" style="16" customWidth="1"/>
    <col min="2053" max="2054" width="10.86328125" style="16"/>
    <col min="2055" max="2055" width="5.1328125" style="16" customWidth="1"/>
    <col min="2056" max="2058" width="10.86328125" style="16"/>
    <col min="2059" max="2059" width="8.86328125" style="16" customWidth="1"/>
    <col min="2060" max="2305" width="10.86328125" style="16"/>
    <col min="2306" max="2306" width="7.86328125" style="16" customWidth="1"/>
    <col min="2307" max="2307" width="10.86328125" style="16"/>
    <col min="2308" max="2308" width="4.59765625" style="16" customWidth="1"/>
    <col min="2309" max="2310" width="10.86328125" style="16"/>
    <col min="2311" max="2311" width="5.1328125" style="16" customWidth="1"/>
    <col min="2312" max="2314" width="10.86328125" style="16"/>
    <col min="2315" max="2315" width="8.86328125" style="16" customWidth="1"/>
    <col min="2316" max="2561" width="10.86328125" style="16"/>
    <col min="2562" max="2562" width="7.86328125" style="16" customWidth="1"/>
    <col min="2563" max="2563" width="10.86328125" style="16"/>
    <col min="2564" max="2564" width="4.59765625" style="16" customWidth="1"/>
    <col min="2565" max="2566" width="10.86328125" style="16"/>
    <col min="2567" max="2567" width="5.1328125" style="16" customWidth="1"/>
    <col min="2568" max="2570" width="10.86328125" style="16"/>
    <col min="2571" max="2571" width="8.86328125" style="16" customWidth="1"/>
    <col min="2572" max="2817" width="10.86328125" style="16"/>
    <col min="2818" max="2818" width="7.86328125" style="16" customWidth="1"/>
    <col min="2819" max="2819" width="10.86328125" style="16"/>
    <col min="2820" max="2820" width="4.59765625" style="16" customWidth="1"/>
    <col min="2821" max="2822" width="10.86328125" style="16"/>
    <col min="2823" max="2823" width="5.1328125" style="16" customWidth="1"/>
    <col min="2824" max="2826" width="10.86328125" style="16"/>
    <col min="2827" max="2827" width="8.86328125" style="16" customWidth="1"/>
    <col min="2828" max="3073" width="10.86328125" style="16"/>
    <col min="3074" max="3074" width="7.86328125" style="16" customWidth="1"/>
    <col min="3075" max="3075" width="10.86328125" style="16"/>
    <col min="3076" max="3076" width="4.59765625" style="16" customWidth="1"/>
    <col min="3077" max="3078" width="10.86328125" style="16"/>
    <col min="3079" max="3079" width="5.1328125" style="16" customWidth="1"/>
    <col min="3080" max="3082" width="10.86328125" style="16"/>
    <col min="3083" max="3083" width="8.86328125" style="16" customWidth="1"/>
    <col min="3084" max="3329" width="10.86328125" style="16"/>
    <col min="3330" max="3330" width="7.86328125" style="16" customWidth="1"/>
    <col min="3331" max="3331" width="10.86328125" style="16"/>
    <col min="3332" max="3332" width="4.59765625" style="16" customWidth="1"/>
    <col min="3333" max="3334" width="10.86328125" style="16"/>
    <col min="3335" max="3335" width="5.1328125" style="16" customWidth="1"/>
    <col min="3336" max="3338" width="10.86328125" style="16"/>
    <col min="3339" max="3339" width="8.86328125" style="16" customWidth="1"/>
    <col min="3340" max="3585" width="10.86328125" style="16"/>
    <col min="3586" max="3586" width="7.86328125" style="16" customWidth="1"/>
    <col min="3587" max="3587" width="10.86328125" style="16"/>
    <col min="3588" max="3588" width="4.59765625" style="16" customWidth="1"/>
    <col min="3589" max="3590" width="10.86328125" style="16"/>
    <col min="3591" max="3591" width="5.1328125" style="16" customWidth="1"/>
    <col min="3592" max="3594" width="10.86328125" style="16"/>
    <col min="3595" max="3595" width="8.86328125" style="16" customWidth="1"/>
    <col min="3596" max="3841" width="10.86328125" style="16"/>
    <col min="3842" max="3842" width="7.86328125" style="16" customWidth="1"/>
    <col min="3843" max="3843" width="10.86328125" style="16"/>
    <col min="3844" max="3844" width="4.59765625" style="16" customWidth="1"/>
    <col min="3845" max="3846" width="10.86328125" style="16"/>
    <col min="3847" max="3847" width="5.1328125" style="16" customWidth="1"/>
    <col min="3848" max="3850" width="10.86328125" style="16"/>
    <col min="3851" max="3851" width="8.86328125" style="16" customWidth="1"/>
    <col min="3852" max="4097" width="10.86328125" style="16"/>
    <col min="4098" max="4098" width="7.86328125" style="16" customWidth="1"/>
    <col min="4099" max="4099" width="10.86328125" style="16"/>
    <col min="4100" max="4100" width="4.59765625" style="16" customWidth="1"/>
    <col min="4101" max="4102" width="10.86328125" style="16"/>
    <col min="4103" max="4103" width="5.1328125" style="16" customWidth="1"/>
    <col min="4104" max="4106" width="10.86328125" style="16"/>
    <col min="4107" max="4107" width="8.86328125" style="16" customWidth="1"/>
    <col min="4108" max="4353" width="10.86328125" style="16"/>
    <col min="4354" max="4354" width="7.86328125" style="16" customWidth="1"/>
    <col min="4355" max="4355" width="10.86328125" style="16"/>
    <col min="4356" max="4356" width="4.59765625" style="16" customWidth="1"/>
    <col min="4357" max="4358" width="10.86328125" style="16"/>
    <col min="4359" max="4359" width="5.1328125" style="16" customWidth="1"/>
    <col min="4360" max="4362" width="10.86328125" style="16"/>
    <col min="4363" max="4363" width="8.86328125" style="16" customWidth="1"/>
    <col min="4364" max="4609" width="10.86328125" style="16"/>
    <col min="4610" max="4610" width="7.86328125" style="16" customWidth="1"/>
    <col min="4611" max="4611" width="10.86328125" style="16"/>
    <col min="4612" max="4612" width="4.59765625" style="16" customWidth="1"/>
    <col min="4613" max="4614" width="10.86328125" style="16"/>
    <col min="4615" max="4615" width="5.1328125" style="16" customWidth="1"/>
    <col min="4616" max="4618" width="10.86328125" style="16"/>
    <col min="4619" max="4619" width="8.86328125" style="16" customWidth="1"/>
    <col min="4620" max="4865" width="10.86328125" style="16"/>
    <col min="4866" max="4866" width="7.86328125" style="16" customWidth="1"/>
    <col min="4867" max="4867" width="10.86328125" style="16"/>
    <col min="4868" max="4868" width="4.59765625" style="16" customWidth="1"/>
    <col min="4869" max="4870" width="10.86328125" style="16"/>
    <col min="4871" max="4871" width="5.1328125" style="16" customWidth="1"/>
    <col min="4872" max="4874" width="10.86328125" style="16"/>
    <col min="4875" max="4875" width="8.86328125" style="16" customWidth="1"/>
    <col min="4876" max="5121" width="10.86328125" style="16"/>
    <col min="5122" max="5122" width="7.86328125" style="16" customWidth="1"/>
    <col min="5123" max="5123" width="10.86328125" style="16"/>
    <col min="5124" max="5124" width="4.59765625" style="16" customWidth="1"/>
    <col min="5125" max="5126" width="10.86328125" style="16"/>
    <col min="5127" max="5127" width="5.1328125" style="16" customWidth="1"/>
    <col min="5128" max="5130" width="10.86328125" style="16"/>
    <col min="5131" max="5131" width="8.86328125" style="16" customWidth="1"/>
    <col min="5132" max="5377" width="10.86328125" style="16"/>
    <col min="5378" max="5378" width="7.86328125" style="16" customWidth="1"/>
    <col min="5379" max="5379" width="10.86328125" style="16"/>
    <col min="5380" max="5380" width="4.59765625" style="16" customWidth="1"/>
    <col min="5381" max="5382" width="10.86328125" style="16"/>
    <col min="5383" max="5383" width="5.1328125" style="16" customWidth="1"/>
    <col min="5384" max="5386" width="10.86328125" style="16"/>
    <col min="5387" max="5387" width="8.86328125" style="16" customWidth="1"/>
    <col min="5388" max="5633" width="10.86328125" style="16"/>
    <col min="5634" max="5634" width="7.86328125" style="16" customWidth="1"/>
    <col min="5635" max="5635" width="10.86328125" style="16"/>
    <col min="5636" max="5636" width="4.59765625" style="16" customWidth="1"/>
    <col min="5637" max="5638" width="10.86328125" style="16"/>
    <col min="5639" max="5639" width="5.1328125" style="16" customWidth="1"/>
    <col min="5640" max="5642" width="10.86328125" style="16"/>
    <col min="5643" max="5643" width="8.86328125" style="16" customWidth="1"/>
    <col min="5644" max="5889" width="10.86328125" style="16"/>
    <col min="5890" max="5890" width="7.86328125" style="16" customWidth="1"/>
    <col min="5891" max="5891" width="10.86328125" style="16"/>
    <col min="5892" max="5892" width="4.59765625" style="16" customWidth="1"/>
    <col min="5893" max="5894" width="10.86328125" style="16"/>
    <col min="5895" max="5895" width="5.1328125" style="16" customWidth="1"/>
    <col min="5896" max="5898" width="10.86328125" style="16"/>
    <col min="5899" max="5899" width="8.86328125" style="16" customWidth="1"/>
    <col min="5900" max="6145" width="10.86328125" style="16"/>
    <col min="6146" max="6146" width="7.86328125" style="16" customWidth="1"/>
    <col min="6147" max="6147" width="10.86328125" style="16"/>
    <col min="6148" max="6148" width="4.59765625" style="16" customWidth="1"/>
    <col min="6149" max="6150" width="10.86328125" style="16"/>
    <col min="6151" max="6151" width="5.1328125" style="16" customWidth="1"/>
    <col min="6152" max="6154" width="10.86328125" style="16"/>
    <col min="6155" max="6155" width="8.86328125" style="16" customWidth="1"/>
    <col min="6156" max="6401" width="10.86328125" style="16"/>
    <col min="6402" max="6402" width="7.86328125" style="16" customWidth="1"/>
    <col min="6403" max="6403" width="10.86328125" style="16"/>
    <col min="6404" max="6404" width="4.59765625" style="16" customWidth="1"/>
    <col min="6405" max="6406" width="10.86328125" style="16"/>
    <col min="6407" max="6407" width="5.1328125" style="16" customWidth="1"/>
    <col min="6408" max="6410" width="10.86328125" style="16"/>
    <col min="6411" max="6411" width="8.86328125" style="16" customWidth="1"/>
    <col min="6412" max="6657" width="10.86328125" style="16"/>
    <col min="6658" max="6658" width="7.86328125" style="16" customWidth="1"/>
    <col min="6659" max="6659" width="10.86328125" style="16"/>
    <col min="6660" max="6660" width="4.59765625" style="16" customWidth="1"/>
    <col min="6661" max="6662" width="10.86328125" style="16"/>
    <col min="6663" max="6663" width="5.1328125" style="16" customWidth="1"/>
    <col min="6664" max="6666" width="10.86328125" style="16"/>
    <col min="6667" max="6667" width="8.86328125" style="16" customWidth="1"/>
    <col min="6668" max="6913" width="10.86328125" style="16"/>
    <col min="6914" max="6914" width="7.86328125" style="16" customWidth="1"/>
    <col min="6915" max="6915" width="10.86328125" style="16"/>
    <col min="6916" max="6916" width="4.59765625" style="16" customWidth="1"/>
    <col min="6917" max="6918" width="10.86328125" style="16"/>
    <col min="6919" max="6919" width="5.1328125" style="16" customWidth="1"/>
    <col min="6920" max="6922" width="10.86328125" style="16"/>
    <col min="6923" max="6923" width="8.86328125" style="16" customWidth="1"/>
    <col min="6924" max="7169" width="10.86328125" style="16"/>
    <col min="7170" max="7170" width="7.86328125" style="16" customWidth="1"/>
    <col min="7171" max="7171" width="10.86328125" style="16"/>
    <col min="7172" max="7172" width="4.59765625" style="16" customWidth="1"/>
    <col min="7173" max="7174" width="10.86328125" style="16"/>
    <col min="7175" max="7175" width="5.1328125" style="16" customWidth="1"/>
    <col min="7176" max="7178" width="10.86328125" style="16"/>
    <col min="7179" max="7179" width="8.86328125" style="16" customWidth="1"/>
    <col min="7180" max="7425" width="10.86328125" style="16"/>
    <col min="7426" max="7426" width="7.86328125" style="16" customWidth="1"/>
    <col min="7427" max="7427" width="10.86328125" style="16"/>
    <col min="7428" max="7428" width="4.59765625" style="16" customWidth="1"/>
    <col min="7429" max="7430" width="10.86328125" style="16"/>
    <col min="7431" max="7431" width="5.1328125" style="16" customWidth="1"/>
    <col min="7432" max="7434" width="10.86328125" style="16"/>
    <col min="7435" max="7435" width="8.86328125" style="16" customWidth="1"/>
    <col min="7436" max="7681" width="10.86328125" style="16"/>
    <col min="7682" max="7682" width="7.86328125" style="16" customWidth="1"/>
    <col min="7683" max="7683" width="10.86328125" style="16"/>
    <col min="7684" max="7684" width="4.59765625" style="16" customWidth="1"/>
    <col min="7685" max="7686" width="10.86328125" style="16"/>
    <col min="7687" max="7687" width="5.1328125" style="16" customWidth="1"/>
    <col min="7688" max="7690" width="10.86328125" style="16"/>
    <col min="7691" max="7691" width="8.86328125" style="16" customWidth="1"/>
    <col min="7692" max="7937" width="10.86328125" style="16"/>
    <col min="7938" max="7938" width="7.86328125" style="16" customWidth="1"/>
    <col min="7939" max="7939" width="10.86328125" style="16"/>
    <col min="7940" max="7940" width="4.59765625" style="16" customWidth="1"/>
    <col min="7941" max="7942" width="10.86328125" style="16"/>
    <col min="7943" max="7943" width="5.1328125" style="16" customWidth="1"/>
    <col min="7944" max="7946" width="10.86328125" style="16"/>
    <col min="7947" max="7947" width="8.86328125" style="16" customWidth="1"/>
    <col min="7948" max="8193" width="10.86328125" style="16"/>
    <col min="8194" max="8194" width="7.86328125" style="16" customWidth="1"/>
    <col min="8195" max="8195" width="10.86328125" style="16"/>
    <col min="8196" max="8196" width="4.59765625" style="16" customWidth="1"/>
    <col min="8197" max="8198" width="10.86328125" style="16"/>
    <col min="8199" max="8199" width="5.1328125" style="16" customWidth="1"/>
    <col min="8200" max="8202" width="10.86328125" style="16"/>
    <col min="8203" max="8203" width="8.86328125" style="16" customWidth="1"/>
    <col min="8204" max="8449" width="10.86328125" style="16"/>
    <col min="8450" max="8450" width="7.86328125" style="16" customWidth="1"/>
    <col min="8451" max="8451" width="10.86328125" style="16"/>
    <col min="8452" max="8452" width="4.59765625" style="16" customWidth="1"/>
    <col min="8453" max="8454" width="10.86328125" style="16"/>
    <col min="8455" max="8455" width="5.1328125" style="16" customWidth="1"/>
    <col min="8456" max="8458" width="10.86328125" style="16"/>
    <col min="8459" max="8459" width="8.86328125" style="16" customWidth="1"/>
    <col min="8460" max="8705" width="10.86328125" style="16"/>
    <col min="8706" max="8706" width="7.86328125" style="16" customWidth="1"/>
    <col min="8707" max="8707" width="10.86328125" style="16"/>
    <col min="8708" max="8708" width="4.59765625" style="16" customWidth="1"/>
    <col min="8709" max="8710" width="10.86328125" style="16"/>
    <col min="8711" max="8711" width="5.1328125" style="16" customWidth="1"/>
    <col min="8712" max="8714" width="10.86328125" style="16"/>
    <col min="8715" max="8715" width="8.86328125" style="16" customWidth="1"/>
    <col min="8716" max="8961" width="10.86328125" style="16"/>
    <col min="8962" max="8962" width="7.86328125" style="16" customWidth="1"/>
    <col min="8963" max="8963" width="10.86328125" style="16"/>
    <col min="8964" max="8964" width="4.59765625" style="16" customWidth="1"/>
    <col min="8965" max="8966" width="10.86328125" style="16"/>
    <col min="8967" max="8967" width="5.1328125" style="16" customWidth="1"/>
    <col min="8968" max="8970" width="10.86328125" style="16"/>
    <col min="8971" max="8971" width="8.86328125" style="16" customWidth="1"/>
    <col min="8972" max="9217" width="10.86328125" style="16"/>
    <col min="9218" max="9218" width="7.86328125" style="16" customWidth="1"/>
    <col min="9219" max="9219" width="10.86328125" style="16"/>
    <col min="9220" max="9220" width="4.59765625" style="16" customWidth="1"/>
    <col min="9221" max="9222" width="10.86328125" style="16"/>
    <col min="9223" max="9223" width="5.1328125" style="16" customWidth="1"/>
    <col min="9224" max="9226" width="10.86328125" style="16"/>
    <col min="9227" max="9227" width="8.86328125" style="16" customWidth="1"/>
    <col min="9228" max="9473" width="10.86328125" style="16"/>
    <col min="9474" max="9474" width="7.86328125" style="16" customWidth="1"/>
    <col min="9475" max="9475" width="10.86328125" style="16"/>
    <col min="9476" max="9476" width="4.59765625" style="16" customWidth="1"/>
    <col min="9477" max="9478" width="10.86328125" style="16"/>
    <col min="9479" max="9479" width="5.1328125" style="16" customWidth="1"/>
    <col min="9480" max="9482" width="10.86328125" style="16"/>
    <col min="9483" max="9483" width="8.86328125" style="16" customWidth="1"/>
    <col min="9484" max="9729" width="10.86328125" style="16"/>
    <col min="9730" max="9730" width="7.86328125" style="16" customWidth="1"/>
    <col min="9731" max="9731" width="10.86328125" style="16"/>
    <col min="9732" max="9732" width="4.59765625" style="16" customWidth="1"/>
    <col min="9733" max="9734" width="10.86328125" style="16"/>
    <col min="9735" max="9735" width="5.1328125" style="16" customWidth="1"/>
    <col min="9736" max="9738" width="10.86328125" style="16"/>
    <col min="9739" max="9739" width="8.86328125" style="16" customWidth="1"/>
    <col min="9740" max="9985" width="10.86328125" style="16"/>
    <col min="9986" max="9986" width="7.86328125" style="16" customWidth="1"/>
    <col min="9987" max="9987" width="10.86328125" style="16"/>
    <col min="9988" max="9988" width="4.59765625" style="16" customWidth="1"/>
    <col min="9989" max="9990" width="10.86328125" style="16"/>
    <col min="9991" max="9991" width="5.1328125" style="16" customWidth="1"/>
    <col min="9992" max="9994" width="10.86328125" style="16"/>
    <col min="9995" max="9995" width="8.86328125" style="16" customWidth="1"/>
    <col min="9996" max="10241" width="10.86328125" style="16"/>
    <col min="10242" max="10242" width="7.86328125" style="16" customWidth="1"/>
    <col min="10243" max="10243" width="10.86328125" style="16"/>
    <col min="10244" max="10244" width="4.59765625" style="16" customWidth="1"/>
    <col min="10245" max="10246" width="10.86328125" style="16"/>
    <col min="10247" max="10247" width="5.1328125" style="16" customWidth="1"/>
    <col min="10248" max="10250" width="10.86328125" style="16"/>
    <col min="10251" max="10251" width="8.86328125" style="16" customWidth="1"/>
    <col min="10252" max="10497" width="10.86328125" style="16"/>
    <col min="10498" max="10498" width="7.86328125" style="16" customWidth="1"/>
    <col min="10499" max="10499" width="10.86328125" style="16"/>
    <col min="10500" max="10500" width="4.59765625" style="16" customWidth="1"/>
    <col min="10501" max="10502" width="10.86328125" style="16"/>
    <col min="10503" max="10503" width="5.1328125" style="16" customWidth="1"/>
    <col min="10504" max="10506" width="10.86328125" style="16"/>
    <col min="10507" max="10507" width="8.86328125" style="16" customWidth="1"/>
    <col min="10508" max="10753" width="10.86328125" style="16"/>
    <col min="10754" max="10754" width="7.86328125" style="16" customWidth="1"/>
    <col min="10755" max="10755" width="10.86328125" style="16"/>
    <col min="10756" max="10756" width="4.59765625" style="16" customWidth="1"/>
    <col min="10757" max="10758" width="10.86328125" style="16"/>
    <col min="10759" max="10759" width="5.1328125" style="16" customWidth="1"/>
    <col min="10760" max="10762" width="10.86328125" style="16"/>
    <col min="10763" max="10763" width="8.86328125" style="16" customWidth="1"/>
    <col min="10764" max="11009" width="10.86328125" style="16"/>
    <col min="11010" max="11010" width="7.86328125" style="16" customWidth="1"/>
    <col min="11011" max="11011" width="10.86328125" style="16"/>
    <col min="11012" max="11012" width="4.59765625" style="16" customWidth="1"/>
    <col min="11013" max="11014" width="10.86328125" style="16"/>
    <col min="11015" max="11015" width="5.1328125" style="16" customWidth="1"/>
    <col min="11016" max="11018" width="10.86328125" style="16"/>
    <col min="11019" max="11019" width="8.86328125" style="16" customWidth="1"/>
    <col min="11020" max="11265" width="10.86328125" style="16"/>
    <col min="11266" max="11266" width="7.86328125" style="16" customWidth="1"/>
    <col min="11267" max="11267" width="10.86328125" style="16"/>
    <col min="11268" max="11268" width="4.59765625" style="16" customWidth="1"/>
    <col min="11269" max="11270" width="10.86328125" style="16"/>
    <col min="11271" max="11271" width="5.1328125" style="16" customWidth="1"/>
    <col min="11272" max="11274" width="10.86328125" style="16"/>
    <col min="11275" max="11275" width="8.86328125" style="16" customWidth="1"/>
    <col min="11276" max="11521" width="10.86328125" style="16"/>
    <col min="11522" max="11522" width="7.86328125" style="16" customWidth="1"/>
    <col min="11523" max="11523" width="10.86328125" style="16"/>
    <col min="11524" max="11524" width="4.59765625" style="16" customWidth="1"/>
    <col min="11525" max="11526" width="10.86328125" style="16"/>
    <col min="11527" max="11527" width="5.1328125" style="16" customWidth="1"/>
    <col min="11528" max="11530" width="10.86328125" style="16"/>
    <col min="11531" max="11531" width="8.86328125" style="16" customWidth="1"/>
    <col min="11532" max="11777" width="10.86328125" style="16"/>
    <col min="11778" max="11778" width="7.86328125" style="16" customWidth="1"/>
    <col min="11779" max="11779" width="10.86328125" style="16"/>
    <col min="11780" max="11780" width="4.59765625" style="16" customWidth="1"/>
    <col min="11781" max="11782" width="10.86328125" style="16"/>
    <col min="11783" max="11783" width="5.1328125" style="16" customWidth="1"/>
    <col min="11784" max="11786" width="10.86328125" style="16"/>
    <col min="11787" max="11787" width="8.86328125" style="16" customWidth="1"/>
    <col min="11788" max="12033" width="10.86328125" style="16"/>
    <col min="12034" max="12034" width="7.86328125" style="16" customWidth="1"/>
    <col min="12035" max="12035" width="10.86328125" style="16"/>
    <col min="12036" max="12036" width="4.59765625" style="16" customWidth="1"/>
    <col min="12037" max="12038" width="10.86328125" style="16"/>
    <col min="12039" max="12039" width="5.1328125" style="16" customWidth="1"/>
    <col min="12040" max="12042" width="10.86328125" style="16"/>
    <col min="12043" max="12043" width="8.86328125" style="16" customWidth="1"/>
    <col min="12044" max="12289" width="10.86328125" style="16"/>
    <col min="12290" max="12290" width="7.86328125" style="16" customWidth="1"/>
    <col min="12291" max="12291" width="10.86328125" style="16"/>
    <col min="12292" max="12292" width="4.59765625" style="16" customWidth="1"/>
    <col min="12293" max="12294" width="10.86328125" style="16"/>
    <col min="12295" max="12295" width="5.1328125" style="16" customWidth="1"/>
    <col min="12296" max="12298" width="10.86328125" style="16"/>
    <col min="12299" max="12299" width="8.86328125" style="16" customWidth="1"/>
    <col min="12300" max="12545" width="10.86328125" style="16"/>
    <col min="12546" max="12546" width="7.86328125" style="16" customWidth="1"/>
    <col min="12547" max="12547" width="10.86328125" style="16"/>
    <col min="12548" max="12548" width="4.59765625" style="16" customWidth="1"/>
    <col min="12549" max="12550" width="10.86328125" style="16"/>
    <col min="12551" max="12551" width="5.1328125" style="16" customWidth="1"/>
    <col min="12552" max="12554" width="10.86328125" style="16"/>
    <col min="12555" max="12555" width="8.86328125" style="16" customWidth="1"/>
    <col min="12556" max="12801" width="10.86328125" style="16"/>
    <col min="12802" max="12802" width="7.86328125" style="16" customWidth="1"/>
    <col min="12803" max="12803" width="10.86328125" style="16"/>
    <col min="12804" max="12804" width="4.59765625" style="16" customWidth="1"/>
    <col min="12805" max="12806" width="10.86328125" style="16"/>
    <col min="12807" max="12807" width="5.1328125" style="16" customWidth="1"/>
    <col min="12808" max="12810" width="10.86328125" style="16"/>
    <col min="12811" max="12811" width="8.86328125" style="16" customWidth="1"/>
    <col min="12812" max="13057" width="10.86328125" style="16"/>
    <col min="13058" max="13058" width="7.86328125" style="16" customWidth="1"/>
    <col min="13059" max="13059" width="10.86328125" style="16"/>
    <col min="13060" max="13060" width="4.59765625" style="16" customWidth="1"/>
    <col min="13061" max="13062" width="10.86328125" style="16"/>
    <col min="13063" max="13063" width="5.1328125" style="16" customWidth="1"/>
    <col min="13064" max="13066" width="10.86328125" style="16"/>
    <col min="13067" max="13067" width="8.86328125" style="16" customWidth="1"/>
    <col min="13068" max="13313" width="10.86328125" style="16"/>
    <col min="13314" max="13314" width="7.86328125" style="16" customWidth="1"/>
    <col min="13315" max="13315" width="10.86328125" style="16"/>
    <col min="13316" max="13316" width="4.59765625" style="16" customWidth="1"/>
    <col min="13317" max="13318" width="10.86328125" style="16"/>
    <col min="13319" max="13319" width="5.1328125" style="16" customWidth="1"/>
    <col min="13320" max="13322" width="10.86328125" style="16"/>
    <col min="13323" max="13323" width="8.86328125" style="16" customWidth="1"/>
    <col min="13324" max="13569" width="10.86328125" style="16"/>
    <col min="13570" max="13570" width="7.86328125" style="16" customWidth="1"/>
    <col min="13571" max="13571" width="10.86328125" style="16"/>
    <col min="13572" max="13572" width="4.59765625" style="16" customWidth="1"/>
    <col min="13573" max="13574" width="10.86328125" style="16"/>
    <col min="13575" max="13575" width="5.1328125" style="16" customWidth="1"/>
    <col min="13576" max="13578" width="10.86328125" style="16"/>
    <col min="13579" max="13579" width="8.86328125" style="16" customWidth="1"/>
    <col min="13580" max="13825" width="10.86328125" style="16"/>
    <col min="13826" max="13826" width="7.86328125" style="16" customWidth="1"/>
    <col min="13827" max="13827" width="10.86328125" style="16"/>
    <col min="13828" max="13828" width="4.59765625" style="16" customWidth="1"/>
    <col min="13829" max="13830" width="10.86328125" style="16"/>
    <col min="13831" max="13831" width="5.1328125" style="16" customWidth="1"/>
    <col min="13832" max="13834" width="10.86328125" style="16"/>
    <col min="13835" max="13835" width="8.86328125" style="16" customWidth="1"/>
    <col min="13836" max="14081" width="10.86328125" style="16"/>
    <col min="14082" max="14082" width="7.86328125" style="16" customWidth="1"/>
    <col min="14083" max="14083" width="10.86328125" style="16"/>
    <col min="14084" max="14084" width="4.59765625" style="16" customWidth="1"/>
    <col min="14085" max="14086" width="10.86328125" style="16"/>
    <col min="14087" max="14087" width="5.1328125" style="16" customWidth="1"/>
    <col min="14088" max="14090" width="10.86328125" style="16"/>
    <col min="14091" max="14091" width="8.86328125" style="16" customWidth="1"/>
    <col min="14092" max="14337" width="10.86328125" style="16"/>
    <col min="14338" max="14338" width="7.86328125" style="16" customWidth="1"/>
    <col min="14339" max="14339" width="10.86328125" style="16"/>
    <col min="14340" max="14340" width="4.59765625" style="16" customWidth="1"/>
    <col min="14341" max="14342" width="10.86328125" style="16"/>
    <col min="14343" max="14343" width="5.1328125" style="16" customWidth="1"/>
    <col min="14344" max="14346" width="10.86328125" style="16"/>
    <col min="14347" max="14347" width="8.86328125" style="16" customWidth="1"/>
    <col min="14348" max="14593" width="10.86328125" style="16"/>
    <col min="14594" max="14594" width="7.86328125" style="16" customWidth="1"/>
    <col min="14595" max="14595" width="10.86328125" style="16"/>
    <col min="14596" max="14596" width="4.59765625" style="16" customWidth="1"/>
    <col min="14597" max="14598" width="10.86328125" style="16"/>
    <col min="14599" max="14599" width="5.1328125" style="16" customWidth="1"/>
    <col min="14600" max="14602" width="10.86328125" style="16"/>
    <col min="14603" max="14603" width="8.86328125" style="16" customWidth="1"/>
    <col min="14604" max="14849" width="10.86328125" style="16"/>
    <col min="14850" max="14850" width="7.86328125" style="16" customWidth="1"/>
    <col min="14851" max="14851" width="10.86328125" style="16"/>
    <col min="14852" max="14852" width="4.59765625" style="16" customWidth="1"/>
    <col min="14853" max="14854" width="10.86328125" style="16"/>
    <col min="14855" max="14855" width="5.1328125" style="16" customWidth="1"/>
    <col min="14856" max="14858" width="10.86328125" style="16"/>
    <col min="14859" max="14859" width="8.86328125" style="16" customWidth="1"/>
    <col min="14860" max="15105" width="10.86328125" style="16"/>
    <col min="15106" max="15106" width="7.86328125" style="16" customWidth="1"/>
    <col min="15107" max="15107" width="10.86328125" style="16"/>
    <col min="15108" max="15108" width="4.59765625" style="16" customWidth="1"/>
    <col min="15109" max="15110" width="10.86328125" style="16"/>
    <col min="15111" max="15111" width="5.1328125" style="16" customWidth="1"/>
    <col min="15112" max="15114" width="10.86328125" style="16"/>
    <col min="15115" max="15115" width="8.86328125" style="16" customWidth="1"/>
    <col min="15116" max="15361" width="10.86328125" style="16"/>
    <col min="15362" max="15362" width="7.86328125" style="16" customWidth="1"/>
    <col min="15363" max="15363" width="10.86328125" style="16"/>
    <col min="15364" max="15364" width="4.59765625" style="16" customWidth="1"/>
    <col min="15365" max="15366" width="10.86328125" style="16"/>
    <col min="15367" max="15367" width="5.1328125" style="16" customWidth="1"/>
    <col min="15368" max="15370" width="10.86328125" style="16"/>
    <col min="15371" max="15371" width="8.86328125" style="16" customWidth="1"/>
    <col min="15372" max="15617" width="10.86328125" style="16"/>
    <col min="15618" max="15618" width="7.86328125" style="16" customWidth="1"/>
    <col min="15619" max="15619" width="10.86328125" style="16"/>
    <col min="15620" max="15620" width="4.59765625" style="16" customWidth="1"/>
    <col min="15621" max="15622" width="10.86328125" style="16"/>
    <col min="15623" max="15623" width="5.1328125" style="16" customWidth="1"/>
    <col min="15624" max="15626" width="10.86328125" style="16"/>
    <col min="15627" max="15627" width="8.86328125" style="16" customWidth="1"/>
    <col min="15628" max="15873" width="10.86328125" style="16"/>
    <col min="15874" max="15874" width="7.86328125" style="16" customWidth="1"/>
    <col min="15875" max="15875" width="10.86328125" style="16"/>
    <col min="15876" max="15876" width="4.59765625" style="16" customWidth="1"/>
    <col min="15877" max="15878" width="10.86328125" style="16"/>
    <col min="15879" max="15879" width="5.1328125" style="16" customWidth="1"/>
    <col min="15880" max="15882" width="10.86328125" style="16"/>
    <col min="15883" max="15883" width="8.86328125" style="16" customWidth="1"/>
    <col min="15884" max="16129" width="10.86328125" style="16"/>
    <col min="16130" max="16130" width="7.86328125" style="16" customWidth="1"/>
    <col min="16131" max="16131" width="10.86328125" style="16"/>
    <col min="16132" max="16132" width="4.59765625" style="16" customWidth="1"/>
    <col min="16133" max="16134" width="10.86328125" style="16"/>
    <col min="16135" max="16135" width="5.1328125" style="16" customWidth="1"/>
    <col min="16136" max="16138" width="10.86328125" style="16"/>
    <col min="16139" max="16139" width="8.86328125" style="16" customWidth="1"/>
    <col min="16140" max="16384" width="10.86328125" style="16"/>
  </cols>
  <sheetData>
    <row r="1" spans="2:11" ht="15" customHeight="1" x14ac:dyDescent="0.45"/>
    <row r="2" spans="2:11" ht="20.100000000000001" customHeight="1" x14ac:dyDescent="0.45">
      <c r="B2" s="223" t="e" vm="1">
        <v>#VALUE!</v>
      </c>
      <c r="C2" s="223"/>
      <c r="D2" s="223"/>
      <c r="E2" s="223"/>
      <c r="F2" s="223"/>
    </row>
    <row r="3" spans="2:11" ht="20.100000000000001" customHeight="1" x14ac:dyDescent="0.45">
      <c r="B3" s="223"/>
      <c r="C3" s="223"/>
      <c r="D3" s="223"/>
      <c r="E3" s="223"/>
      <c r="F3" s="223"/>
    </row>
    <row r="4" spans="2:11" ht="13.5" customHeight="1" x14ac:dyDescent="0.45">
      <c r="B4" s="24"/>
      <c r="C4" s="24"/>
      <c r="D4" s="24"/>
      <c r="E4" s="24"/>
      <c r="F4" s="24"/>
      <c r="G4" s="24"/>
      <c r="H4" s="24"/>
      <c r="I4" s="24"/>
      <c r="J4" s="24"/>
      <c r="K4" s="24"/>
    </row>
    <row r="5" spans="2:11" ht="11.25" customHeight="1" x14ac:dyDescent="0.45">
      <c r="B5" s="211" t="s">
        <v>15</v>
      </c>
      <c r="C5" s="212"/>
      <c r="D5" s="212"/>
      <c r="E5" s="212"/>
      <c r="F5" s="212"/>
      <c r="G5" s="212"/>
      <c r="H5" s="212"/>
      <c r="I5" s="212"/>
      <c r="J5" s="212"/>
      <c r="K5" s="213"/>
    </row>
    <row r="6" spans="2:11" ht="53.25" customHeight="1" x14ac:dyDescent="0.45">
      <c r="B6" s="214" t="s">
        <v>15</v>
      </c>
      <c r="C6" s="215"/>
      <c r="D6" s="215"/>
      <c r="E6" s="215"/>
      <c r="F6" s="215"/>
      <c r="G6" s="215"/>
      <c r="H6" s="215"/>
      <c r="I6" s="215"/>
      <c r="J6" s="215"/>
      <c r="K6" s="216"/>
    </row>
    <row r="7" spans="2:11" x14ac:dyDescent="0.45">
      <c r="B7" s="211" t="s">
        <v>16</v>
      </c>
      <c r="C7" s="212"/>
      <c r="D7" s="212"/>
      <c r="E7" s="212"/>
      <c r="F7" s="212"/>
      <c r="G7" s="212"/>
      <c r="H7" s="212"/>
      <c r="I7" s="212"/>
      <c r="J7" s="212"/>
      <c r="K7" s="213"/>
    </row>
    <row r="8" spans="2:11" ht="148.5" customHeight="1" x14ac:dyDescent="0.45">
      <c r="B8" s="217" t="s">
        <v>17</v>
      </c>
      <c r="C8" s="218"/>
      <c r="D8" s="218"/>
      <c r="E8" s="218"/>
      <c r="F8" s="218"/>
      <c r="G8" s="218"/>
      <c r="H8" s="218"/>
      <c r="I8" s="218"/>
      <c r="J8" s="218"/>
      <c r="K8" s="219"/>
    </row>
    <row r="9" spans="2:11" ht="151.5" customHeight="1" x14ac:dyDescent="0.45">
      <c r="B9" s="220" t="s">
        <v>18</v>
      </c>
      <c r="C9" s="221"/>
      <c r="D9" s="221"/>
      <c r="E9" s="221"/>
      <c r="F9" s="221"/>
      <c r="G9" s="221"/>
      <c r="H9" s="221"/>
      <c r="I9" s="221"/>
      <c r="J9" s="221"/>
      <c r="K9" s="222"/>
    </row>
    <row r="10" spans="2:11" ht="15.75" x14ac:dyDescent="0.5">
      <c r="B10" s="199"/>
      <c r="C10" s="209"/>
      <c r="D10" s="209"/>
      <c r="E10" s="209"/>
      <c r="F10" s="209"/>
      <c r="G10" s="210"/>
      <c r="H10" s="199"/>
      <c r="I10" s="199"/>
      <c r="J10" s="199"/>
      <c r="K10" s="199"/>
    </row>
    <row r="11" spans="2:11" ht="15.75" x14ac:dyDescent="0.5">
      <c r="B11" s="199"/>
      <c r="C11" s="209"/>
      <c r="D11" s="209"/>
      <c r="E11" s="209"/>
      <c r="F11" s="209"/>
      <c r="G11" s="210"/>
      <c r="H11" s="199"/>
      <c r="I11" s="21"/>
      <c r="J11" s="199"/>
      <c r="K11" s="199"/>
    </row>
    <row r="12" spans="2:11" ht="15.75" x14ac:dyDescent="0.5">
      <c r="B12" s="199"/>
      <c r="C12" s="209"/>
      <c r="D12" s="209"/>
      <c r="E12" s="209"/>
      <c r="F12" s="209"/>
      <c r="G12" s="210"/>
      <c r="H12" s="199"/>
      <c r="I12" s="21"/>
      <c r="J12" s="199"/>
      <c r="K12" s="199"/>
    </row>
    <row r="13" spans="2:11" ht="15" customHeight="1" x14ac:dyDescent="0.5">
      <c r="B13" s="23"/>
      <c r="C13" s="209"/>
      <c r="D13" s="209"/>
      <c r="E13" s="209"/>
      <c r="F13" s="209"/>
      <c r="G13" s="210"/>
      <c r="H13" s="22"/>
      <c r="I13" s="21"/>
      <c r="J13" s="21"/>
      <c r="K13" s="21"/>
    </row>
    <row r="14" spans="2:11" ht="15.75" x14ac:dyDescent="0.5">
      <c r="B14" s="23"/>
      <c r="C14" s="209"/>
      <c r="D14" s="209"/>
      <c r="E14" s="209"/>
      <c r="F14" s="209"/>
      <c r="G14" s="210"/>
      <c r="H14" s="22"/>
      <c r="I14" s="21"/>
      <c r="J14" s="21"/>
      <c r="K14" s="21"/>
    </row>
    <row r="15" spans="2:11" ht="15.75" customHeight="1" x14ac:dyDescent="0.5">
      <c r="B15" s="23" t="s">
        <v>19</v>
      </c>
      <c r="C15" s="209" t="s">
        <v>20</v>
      </c>
      <c r="D15" s="209"/>
      <c r="E15" s="209"/>
      <c r="F15" s="209"/>
      <c r="G15" s="210"/>
      <c r="H15" s="22">
        <v>46195</v>
      </c>
      <c r="I15" s="21" t="s">
        <v>21</v>
      </c>
      <c r="J15" s="21" t="s">
        <v>22</v>
      </c>
      <c r="K15" s="21" t="s">
        <v>23</v>
      </c>
    </row>
    <row r="16" spans="2:11" x14ac:dyDescent="0.45">
      <c r="B16" s="20" t="s">
        <v>24</v>
      </c>
      <c r="C16" s="224" t="s">
        <v>25</v>
      </c>
      <c r="D16" s="225"/>
      <c r="E16" s="225"/>
      <c r="F16" s="225"/>
      <c r="G16" s="226"/>
      <c r="H16" s="19" t="s">
        <v>26</v>
      </c>
      <c r="I16" s="19" t="s">
        <v>27</v>
      </c>
      <c r="J16" s="19" t="s">
        <v>28</v>
      </c>
      <c r="K16" s="19" t="s">
        <v>29</v>
      </c>
    </row>
    <row r="17" spans="2:11" x14ac:dyDescent="0.45">
      <c r="B17" s="228" t="s">
        <v>30</v>
      </c>
      <c r="C17" s="229"/>
      <c r="D17" s="230"/>
      <c r="E17" s="241" t="s">
        <v>31</v>
      </c>
      <c r="F17" s="241" t="s">
        <v>32</v>
      </c>
      <c r="G17" s="228" t="s">
        <v>33</v>
      </c>
      <c r="H17" s="230"/>
      <c r="I17" s="228" t="s">
        <v>34</v>
      </c>
      <c r="J17" s="229"/>
      <c r="K17" s="230"/>
    </row>
    <row r="18" spans="2:11" ht="20.25" x14ac:dyDescent="0.45">
      <c r="B18" s="238"/>
      <c r="C18" s="239"/>
      <c r="D18" s="240"/>
      <c r="E18" s="242"/>
      <c r="F18" s="242"/>
      <c r="G18" s="238"/>
      <c r="H18" s="240"/>
      <c r="I18" s="231" t="s">
        <v>378</v>
      </c>
      <c r="J18" s="232"/>
      <c r="K18" s="233"/>
    </row>
    <row r="19" spans="2:11" x14ac:dyDescent="0.45">
      <c r="B19" s="200" t="s">
        <v>35</v>
      </c>
      <c r="C19" s="228" t="s">
        <v>36</v>
      </c>
      <c r="D19" s="234"/>
      <c r="E19" s="201" t="s">
        <v>37</v>
      </c>
      <c r="F19" s="201" t="s">
        <v>38</v>
      </c>
      <c r="G19" s="228" t="s">
        <v>39</v>
      </c>
      <c r="H19" s="230"/>
      <c r="I19" s="228" t="s">
        <v>40</v>
      </c>
      <c r="J19" s="230"/>
      <c r="K19" s="201" t="s">
        <v>40</v>
      </c>
    </row>
    <row r="20" spans="2:11" ht="20.25" x14ac:dyDescent="0.45">
      <c r="B20" s="45" t="s">
        <v>35</v>
      </c>
      <c r="C20" s="235" t="s">
        <v>36</v>
      </c>
      <c r="D20" s="236"/>
      <c r="E20" s="45" t="s">
        <v>37</v>
      </c>
      <c r="F20" s="45" t="s">
        <v>38</v>
      </c>
      <c r="G20" s="235" t="s">
        <v>39</v>
      </c>
      <c r="H20" s="237"/>
      <c r="I20" s="235" t="s">
        <v>19</v>
      </c>
      <c r="J20" s="237"/>
      <c r="K20" s="45" t="s">
        <v>41</v>
      </c>
    </row>
    <row r="21" spans="2:11" x14ac:dyDescent="0.45">
      <c r="B21" s="18"/>
      <c r="C21" s="18"/>
      <c r="D21" s="18"/>
      <c r="E21" s="18"/>
      <c r="F21" s="18"/>
      <c r="G21" s="18"/>
      <c r="H21" s="18"/>
      <c r="I21" s="18"/>
      <c r="J21" s="18"/>
      <c r="K21" s="18"/>
    </row>
    <row r="22" spans="2:11" ht="16.899999999999999" x14ac:dyDescent="0.5">
      <c r="B22" s="17"/>
    </row>
    <row r="23" spans="2:11" ht="20.65" x14ac:dyDescent="0.45">
      <c r="G23" s="227"/>
      <c r="H23" s="227"/>
    </row>
  </sheetData>
  <mergeCells count="26">
    <mergeCell ref="B2:F3"/>
    <mergeCell ref="C15:G15"/>
    <mergeCell ref="C16:G16"/>
    <mergeCell ref="G23:H23"/>
    <mergeCell ref="I17:K17"/>
    <mergeCell ref="I18:K18"/>
    <mergeCell ref="C19:D19"/>
    <mergeCell ref="G19:H19"/>
    <mergeCell ref="I19:J19"/>
    <mergeCell ref="C20:D20"/>
    <mergeCell ref="G20:H20"/>
    <mergeCell ref="I20:J20"/>
    <mergeCell ref="B17:D18"/>
    <mergeCell ref="E17:E18"/>
    <mergeCell ref="F17:F18"/>
    <mergeCell ref="G17:H18"/>
    <mergeCell ref="C12:G12"/>
    <mergeCell ref="C13:G13"/>
    <mergeCell ref="C14:G14"/>
    <mergeCell ref="C11:G11"/>
    <mergeCell ref="B5:K5"/>
    <mergeCell ref="B6:K6"/>
    <mergeCell ref="B7:K7"/>
    <mergeCell ref="B8:K8"/>
    <mergeCell ref="B9:K9"/>
    <mergeCell ref="C10:G10"/>
  </mergeCells>
  <pageMargins left="0.70866141732283505" right="0.2" top="0.46" bottom="0.33" header="0.31496062992126" footer="0.21"/>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B1:E17"/>
  <sheetViews>
    <sheetView showGridLines="0" workbookViewId="0">
      <selection activeCell="C13" sqref="C13"/>
    </sheetView>
  </sheetViews>
  <sheetFormatPr baseColWidth="10" defaultColWidth="10.86328125" defaultRowHeight="14.25" x14ac:dyDescent="0.45"/>
  <cols>
    <col min="1" max="1" width="3.1328125" style="4" customWidth="1"/>
    <col min="2" max="2" width="21.1328125" style="4" customWidth="1"/>
    <col min="3" max="3" width="98.59765625" style="1" customWidth="1"/>
    <col min="4" max="4" width="3.59765625" style="4" customWidth="1"/>
    <col min="5" max="5" width="42.59765625" style="4" customWidth="1"/>
    <col min="6" max="16384" width="10.86328125" style="4"/>
  </cols>
  <sheetData>
    <row r="1" spans="2:5" ht="15" customHeight="1" x14ac:dyDescent="0.45"/>
    <row r="2" spans="2:5" ht="20.100000000000001" customHeight="1" x14ac:dyDescent="0.45">
      <c r="B2" s="244" t="e" vm="1">
        <v>#VALUE!</v>
      </c>
      <c r="C2" s="244"/>
    </row>
    <row r="3" spans="2:5" ht="20.100000000000001" customHeight="1" x14ac:dyDescent="0.45">
      <c r="B3" s="244"/>
      <c r="C3" s="244"/>
    </row>
    <row r="4" spans="2:5" ht="13.5" customHeight="1" x14ac:dyDescent="0.45">
      <c r="C4" s="30"/>
    </row>
    <row r="5" spans="2:5" ht="20.100000000000001" customHeight="1" x14ac:dyDescent="0.5">
      <c r="B5" s="120" t="s">
        <v>42</v>
      </c>
      <c r="C5" s="121"/>
    </row>
    <row r="6" spans="2:5" x14ac:dyDescent="0.45">
      <c r="B6" s="243" t="s">
        <v>43</v>
      </c>
      <c r="C6" s="243"/>
    </row>
    <row r="7" spans="2:5" x14ac:dyDescent="0.45">
      <c r="B7" s="243"/>
      <c r="C7" s="243"/>
    </row>
    <row r="8" spans="2:5" ht="35.25" customHeight="1" x14ac:dyDescent="0.45">
      <c r="B8" s="243"/>
      <c r="C8" s="243"/>
    </row>
    <row r="9" spans="2:5" x14ac:dyDescent="0.45">
      <c r="B9" s="122" t="s">
        <v>44</v>
      </c>
      <c r="C9" s="122" t="s">
        <v>45</v>
      </c>
    </row>
    <row r="10" spans="2:5" x14ac:dyDescent="0.45">
      <c r="B10" s="202" t="s">
        <v>46</v>
      </c>
      <c r="C10" s="202" t="s">
        <v>47</v>
      </c>
      <c r="E10" s="10"/>
    </row>
    <row r="11" spans="2:5" ht="23.1" customHeight="1" x14ac:dyDescent="0.45">
      <c r="B11" s="105" t="s">
        <v>48</v>
      </c>
      <c r="C11" s="202" t="s">
        <v>49</v>
      </c>
      <c r="E11" s="10"/>
    </row>
    <row r="12" spans="2:5" ht="62.45" customHeight="1" x14ac:dyDescent="0.45">
      <c r="B12" s="105" t="s">
        <v>50</v>
      </c>
      <c r="C12" s="105" t="s">
        <v>51</v>
      </c>
      <c r="E12" s="12"/>
    </row>
    <row r="13" spans="2:5" ht="198" customHeight="1" x14ac:dyDescent="0.45">
      <c r="B13" s="202" t="s">
        <v>52</v>
      </c>
      <c r="C13" s="124" t="s">
        <v>53</v>
      </c>
      <c r="E13" s="10"/>
    </row>
    <row r="14" spans="2:5" ht="28.5" x14ac:dyDescent="0.45">
      <c r="B14" s="202" t="s">
        <v>54</v>
      </c>
      <c r="C14" s="202" t="s">
        <v>55</v>
      </c>
    </row>
    <row r="15" spans="2:5" ht="148.5" customHeight="1" x14ac:dyDescent="0.45">
      <c r="B15" s="202" t="s">
        <v>56</v>
      </c>
      <c r="C15" s="119" t="s">
        <v>57</v>
      </c>
    </row>
    <row r="16" spans="2:5" ht="13.5" customHeight="1" x14ac:dyDescent="0.45"/>
    <row r="17" spans="3:3" x14ac:dyDescent="0.45">
      <c r="C17" s="4"/>
    </row>
  </sheetData>
  <mergeCells count="2">
    <mergeCell ref="B6:C8"/>
    <mergeCell ref="B2:C3"/>
  </mergeCells>
  <pageMargins left="0.75" right="0.75" top="1" bottom="1" header="0.5" footer="0.5"/>
  <pageSetup paperSize="9" scale="68" orientation="portrait" r:id="rId1"/>
  <headerFooter differentFirst="1">
    <oddHeader>&amp;RVersjon 20.09.16</oddHeader>
    <oddFooter>&amp;L&amp;F            &amp;C&amp;A</oddFooter>
    <firstFooter xml:space="preserve">&amp;L&amp;F   </first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FC591-3496-4239-B717-2D18F7B96B33}">
  <sheetPr>
    <tabColor rgb="FFFFFFCC"/>
    <outlinePr summaryBelow="0" summaryRight="0"/>
    <pageSetUpPr fitToPage="1"/>
  </sheetPr>
  <dimension ref="B2:H85"/>
  <sheetViews>
    <sheetView zoomScale="140" zoomScaleNormal="140" workbookViewId="0">
      <pane ySplit="8" topLeftCell="A77" activePane="bottomLeft" state="frozen"/>
      <selection pane="bottomLeft" activeCell="D16" sqref="D16"/>
    </sheetView>
  </sheetViews>
  <sheetFormatPr baseColWidth="10" defaultColWidth="9.86328125" defaultRowHeight="15" customHeight="1" x14ac:dyDescent="0.45"/>
  <cols>
    <col min="1" max="1" width="3.1328125" style="4" customWidth="1"/>
    <col min="2" max="2" width="15.1328125" style="147" customWidth="1"/>
    <col min="3" max="3" width="72.86328125" style="1" customWidth="1"/>
    <col min="4" max="4" width="60.1328125" style="1" customWidth="1"/>
    <col min="5" max="5" width="8.265625" style="4" customWidth="1"/>
    <col min="6" max="6" width="10.73046875" style="4" customWidth="1"/>
    <col min="7" max="7" width="50.73046875" style="4" customWidth="1"/>
    <col min="8" max="8" width="30.59765625" style="4" customWidth="1"/>
    <col min="9" max="16384" width="9.86328125" style="4"/>
  </cols>
  <sheetData>
    <row r="2" spans="2:8" ht="20.100000000000001" customHeight="1" x14ac:dyDescent="0.45">
      <c r="B2" s="206" t="e" vm="1">
        <v>#VALUE!</v>
      </c>
      <c r="C2" s="206"/>
      <c r="F2" s="39" t="s">
        <v>58</v>
      </c>
      <c r="G2" s="207" t="s">
        <v>59</v>
      </c>
      <c r="H2" s="207"/>
    </row>
    <row r="3" spans="2:8" ht="20.100000000000001" customHeight="1" x14ac:dyDescent="0.45">
      <c r="B3" s="206"/>
      <c r="C3" s="206"/>
      <c r="F3" s="39" t="s">
        <v>60</v>
      </c>
      <c r="G3" s="207" t="s">
        <v>61</v>
      </c>
      <c r="H3" s="207"/>
    </row>
    <row r="4" spans="2:8" s="36" customFormat="1" ht="14.45" customHeight="1" collapsed="1" x14ac:dyDescent="0.55000000000000004">
      <c r="B4" s="146"/>
      <c r="C4" s="35"/>
      <c r="D4" s="35"/>
    </row>
    <row r="5" spans="2:8" s="36" customFormat="1" ht="18" customHeight="1" collapsed="1" x14ac:dyDescent="0.55000000000000004">
      <c r="B5" s="57" t="s">
        <v>62</v>
      </c>
      <c r="C5" s="48" t="s">
        <v>63</v>
      </c>
      <c r="D5" s="48"/>
    </row>
    <row r="6" spans="2:8" s="36" customFormat="1" ht="89.25" customHeight="1" x14ac:dyDescent="0.55000000000000004">
      <c r="B6" s="58" t="s">
        <v>64</v>
      </c>
      <c r="C6" s="208" t="s">
        <v>65</v>
      </c>
      <c r="D6" s="208"/>
      <c r="F6" s="39"/>
      <c r="G6" s="43"/>
      <c r="H6" s="43"/>
    </row>
    <row r="7" spans="2:8" ht="13.5" customHeight="1" x14ac:dyDescent="0.45">
      <c r="C7" s="4"/>
    </row>
    <row r="8" spans="2:8" ht="47.25" x14ac:dyDescent="0.45">
      <c r="B8" s="148" t="s">
        <v>66</v>
      </c>
      <c r="C8" s="149" t="s">
        <v>48</v>
      </c>
      <c r="D8" s="149" t="s">
        <v>50</v>
      </c>
      <c r="E8" s="149" t="s">
        <v>52</v>
      </c>
      <c r="F8" s="149" t="s">
        <v>54</v>
      </c>
      <c r="G8" s="150" t="s">
        <v>67</v>
      </c>
      <c r="H8" s="151" t="s">
        <v>68</v>
      </c>
    </row>
    <row r="9" spans="2:8" ht="14.25" collapsed="1" x14ac:dyDescent="0.45">
      <c r="B9" s="152" t="s">
        <v>69</v>
      </c>
      <c r="C9" s="153" t="s">
        <v>70</v>
      </c>
      <c r="D9" s="154"/>
      <c r="E9" s="155"/>
      <c r="F9" s="156"/>
      <c r="G9" s="155"/>
      <c r="H9" s="155"/>
    </row>
    <row r="10" spans="2:8" s="13" customFormat="1" ht="99.75" x14ac:dyDescent="0.45">
      <c r="B10" s="157" t="str">
        <f>"F - 1."&amp;TEXT(ROWS($B$10:B10),"0")</f>
        <v>F - 1.1</v>
      </c>
      <c r="C10" s="158" t="s">
        <v>71</v>
      </c>
      <c r="D10" s="180" t="s">
        <v>72</v>
      </c>
      <c r="E10" s="159" t="s">
        <v>73</v>
      </c>
      <c r="F10" s="160"/>
      <c r="G10" s="171"/>
      <c r="H10" s="161"/>
    </row>
    <row r="11" spans="2:8" s="13" customFormat="1" ht="42.75" x14ac:dyDescent="0.45">
      <c r="B11" s="157" t="str">
        <f>"F - 1."&amp;TEXT(ROWS($B$10:B11),"0")</f>
        <v>F - 1.2</v>
      </c>
      <c r="C11" s="158" t="s">
        <v>74</v>
      </c>
      <c r="D11" s="181"/>
      <c r="E11" s="159" t="s">
        <v>73</v>
      </c>
      <c r="F11" s="160"/>
      <c r="G11" s="171"/>
      <c r="H11" s="161"/>
    </row>
    <row r="12" spans="2:8" s="13" customFormat="1" ht="45.75" customHeight="1" x14ac:dyDescent="0.45">
      <c r="B12" s="157" t="str">
        <f>"F - 1."&amp;TEXT(ROWS($B$10:B12),"0")</f>
        <v>F - 1.3</v>
      </c>
      <c r="C12" s="162" t="s">
        <v>75</v>
      </c>
      <c r="D12" s="181" t="s">
        <v>76</v>
      </c>
      <c r="E12" s="159" t="s">
        <v>73</v>
      </c>
      <c r="F12" s="160"/>
      <c r="G12" s="161"/>
      <c r="H12" s="161"/>
    </row>
    <row r="13" spans="2:8" s="13" customFormat="1" ht="55.5" customHeight="1" x14ac:dyDescent="0.45">
      <c r="B13" s="159" t="str">
        <f>"F - 1."&amp;TEXT(ROWS($B$10:B13),"0")</f>
        <v>F - 1.4</v>
      </c>
      <c r="C13" s="158" t="s">
        <v>77</v>
      </c>
      <c r="D13" s="181"/>
      <c r="E13" s="159" t="s">
        <v>73</v>
      </c>
      <c r="F13" s="160"/>
      <c r="G13" s="161"/>
      <c r="H13" s="161"/>
    </row>
    <row r="14" spans="2:8" ht="14.25" collapsed="1" x14ac:dyDescent="0.45">
      <c r="B14" s="163" t="s">
        <v>78</v>
      </c>
      <c r="C14" s="158" t="s">
        <v>79</v>
      </c>
      <c r="D14" s="181"/>
      <c r="E14" s="159"/>
      <c r="F14" s="164"/>
      <c r="G14" s="156"/>
      <c r="H14" s="156"/>
    </row>
    <row r="15" spans="2:8" s="13" customFormat="1" ht="80.25" customHeight="1" x14ac:dyDescent="0.45">
      <c r="B15" s="157" t="str">
        <f>"F - 2."&amp;TEXT(ROWS($B$15:B15),"0")</f>
        <v>F - 2.1</v>
      </c>
      <c r="C15" s="203" t="s">
        <v>80</v>
      </c>
      <c r="D15" s="128" t="s">
        <v>81</v>
      </c>
      <c r="E15" s="125" t="s">
        <v>82</v>
      </c>
      <c r="F15" s="160"/>
      <c r="G15" s="161"/>
      <c r="H15" s="161"/>
    </row>
    <row r="16" spans="2:8" s="13" customFormat="1" ht="44.25" customHeight="1" x14ac:dyDescent="0.45">
      <c r="B16" s="157" t="str">
        <f>"F - 2."&amp;TEXT(ROWS($B$15:B16),"0")</f>
        <v>F - 2.2</v>
      </c>
      <c r="C16" s="205" t="s">
        <v>83</v>
      </c>
      <c r="D16" s="128"/>
      <c r="E16" s="125" t="s">
        <v>73</v>
      </c>
      <c r="F16" s="160"/>
      <c r="G16" s="161"/>
      <c r="H16" s="161"/>
    </row>
    <row r="17" spans="2:8" s="13" customFormat="1" ht="49.5" customHeight="1" x14ac:dyDescent="0.45">
      <c r="B17" s="157" t="str">
        <f>"F - 2."&amp;TEXT(ROWS($B$15:B17),"0")</f>
        <v>F - 2.3</v>
      </c>
      <c r="C17" s="127" t="s">
        <v>84</v>
      </c>
      <c r="D17" s="128"/>
      <c r="E17" s="125" t="s">
        <v>85</v>
      </c>
      <c r="F17" s="160"/>
      <c r="G17" s="161"/>
      <c r="H17" s="161"/>
    </row>
    <row r="18" spans="2:8" s="13" customFormat="1" ht="78" customHeight="1" x14ac:dyDescent="0.45">
      <c r="B18" s="157" t="str">
        <f>"F - 2."&amp;TEXT(ROWS($B$15:B18),"0")</f>
        <v>F - 2.4</v>
      </c>
      <c r="C18" s="165" t="s">
        <v>86</v>
      </c>
      <c r="D18" s="128"/>
      <c r="E18" s="125" t="s">
        <v>73</v>
      </c>
      <c r="F18" s="160"/>
      <c r="G18" s="161"/>
      <c r="H18" s="161"/>
    </row>
    <row r="19" spans="2:8" s="13" customFormat="1" ht="42.75" x14ac:dyDescent="0.45">
      <c r="B19" s="157" t="str">
        <f>"F - 2."&amp;TEXT(ROWS($B$15:B19),"0")</f>
        <v>F - 2.5</v>
      </c>
      <c r="C19" s="127" t="s">
        <v>87</v>
      </c>
      <c r="D19" s="128"/>
      <c r="E19" s="125" t="s">
        <v>73</v>
      </c>
      <c r="F19" s="160"/>
      <c r="G19" s="161"/>
      <c r="H19" s="161"/>
    </row>
    <row r="20" spans="2:8" s="13" customFormat="1" ht="48" customHeight="1" x14ac:dyDescent="0.45">
      <c r="B20" s="157" t="str">
        <f>"F - 2."&amp;TEXT(ROWS($B$15:B20),"0")</f>
        <v>F - 2.6</v>
      </c>
      <c r="C20" s="204" t="s">
        <v>88</v>
      </c>
      <c r="D20" s="182"/>
      <c r="E20" s="125" t="s">
        <v>85</v>
      </c>
      <c r="F20" s="160"/>
      <c r="G20" s="161"/>
      <c r="H20" s="161"/>
    </row>
    <row r="21" spans="2:8" s="13" customFormat="1" ht="55.5" customHeight="1" x14ac:dyDescent="0.45">
      <c r="B21" s="157" t="str">
        <f>"F - 2."&amp;TEXT(ROWS($B$15:B21),"0")</f>
        <v>F - 2.7</v>
      </c>
      <c r="C21" s="166" t="s">
        <v>89</v>
      </c>
      <c r="D21" s="183"/>
      <c r="E21" s="125" t="s">
        <v>73</v>
      </c>
      <c r="F21" s="160"/>
      <c r="G21" s="161"/>
      <c r="H21" s="161"/>
    </row>
    <row r="22" spans="2:8" s="13" customFormat="1" ht="71.25" customHeight="1" x14ac:dyDescent="0.45">
      <c r="B22" s="157" t="str">
        <f>"F - 2."&amp;TEXT(ROWS($B$15:B22),"0")</f>
        <v>F - 2.8</v>
      </c>
      <c r="C22" s="197" t="s">
        <v>90</v>
      </c>
      <c r="D22" s="128"/>
      <c r="E22" s="125" t="s">
        <v>73</v>
      </c>
      <c r="F22" s="160"/>
      <c r="G22" s="161"/>
      <c r="H22" s="161"/>
    </row>
    <row r="23" spans="2:8" s="13" customFormat="1" ht="57" x14ac:dyDescent="0.45">
      <c r="B23" s="157" t="str">
        <f>"F - 2."&amp;TEXT(ROWS($B$15:B23),"0")</f>
        <v>F - 2.9</v>
      </c>
      <c r="C23" s="198" t="s">
        <v>91</v>
      </c>
      <c r="D23" s="128"/>
      <c r="E23" s="125" t="s">
        <v>73</v>
      </c>
      <c r="F23" s="160"/>
      <c r="G23" s="161"/>
      <c r="H23" s="161"/>
    </row>
    <row r="24" spans="2:8" s="13" customFormat="1" ht="42.75" x14ac:dyDescent="0.45">
      <c r="B24" s="157" t="str">
        <f>"F - 2."&amp;TEXT(ROWS($B$15:B24),"0")</f>
        <v>F - 2.10</v>
      </c>
      <c r="C24" s="128" t="s">
        <v>92</v>
      </c>
      <c r="D24" s="128"/>
      <c r="E24" s="125" t="s">
        <v>73</v>
      </c>
      <c r="F24" s="160"/>
      <c r="G24" s="161"/>
      <c r="H24" s="161"/>
    </row>
    <row r="25" spans="2:8" s="13" customFormat="1" ht="71.25" x14ac:dyDescent="0.45">
      <c r="B25" s="157" t="str">
        <f>"F - 2."&amp;TEXT(ROWS($B$15:B25),"0")</f>
        <v>F - 2.11</v>
      </c>
      <c r="C25" s="128" t="s">
        <v>93</v>
      </c>
      <c r="D25" s="128"/>
      <c r="E25" s="125" t="s">
        <v>85</v>
      </c>
      <c r="F25" s="160"/>
      <c r="G25" s="161"/>
      <c r="H25" s="161"/>
    </row>
    <row r="26" spans="2:8" s="13" customFormat="1" ht="71.25" x14ac:dyDescent="0.45">
      <c r="B26" s="157" t="str">
        <f>"F - 2."&amp;TEXT(ROWS($B$15:B26),"0")</f>
        <v>F - 2.12</v>
      </c>
      <c r="C26" s="128" t="s">
        <v>94</v>
      </c>
      <c r="D26" s="184"/>
      <c r="E26" s="125" t="s">
        <v>73</v>
      </c>
      <c r="F26" s="160"/>
      <c r="G26" s="161"/>
      <c r="H26" s="161"/>
    </row>
    <row r="27" spans="2:8" s="13" customFormat="1" ht="56.25" customHeight="1" x14ac:dyDescent="0.45">
      <c r="B27" s="157" t="str">
        <f>"F - 2."&amp;TEXT(ROWS($B$15:B27),"0")</f>
        <v>F - 2.13</v>
      </c>
      <c r="C27" s="129" t="s">
        <v>95</v>
      </c>
      <c r="D27" s="184"/>
      <c r="E27" s="125" t="s">
        <v>85</v>
      </c>
      <c r="F27" s="160"/>
      <c r="G27" s="161"/>
      <c r="H27" s="161"/>
    </row>
    <row r="28" spans="2:8" s="13" customFormat="1" ht="99.75" x14ac:dyDescent="0.45">
      <c r="B28" s="157" t="str">
        <f>"F - 2."&amp;TEXT(ROWS($B$15:B28),"0")</f>
        <v>F - 2.14</v>
      </c>
      <c r="C28" s="130" t="s">
        <v>96</v>
      </c>
      <c r="D28" s="128"/>
      <c r="E28" s="125" t="s">
        <v>73</v>
      </c>
      <c r="F28" s="160"/>
      <c r="G28" s="161"/>
      <c r="H28" s="161"/>
    </row>
    <row r="29" spans="2:8" s="13" customFormat="1" ht="42.75" x14ac:dyDescent="0.45">
      <c r="B29" s="157" t="str">
        <f>"F - 2."&amp;TEXT(ROWS($B$15:B29),"0")</f>
        <v>F - 2.15</v>
      </c>
      <c r="C29" s="130" t="s">
        <v>97</v>
      </c>
      <c r="D29" s="185"/>
      <c r="E29" s="125" t="s">
        <v>73</v>
      </c>
      <c r="F29" s="160"/>
      <c r="G29" s="161"/>
      <c r="H29" s="161"/>
    </row>
    <row r="30" spans="2:8" s="13" customFormat="1" ht="42.75" x14ac:dyDescent="0.45">
      <c r="B30" s="157" t="str">
        <f>"F - 2."&amp;TEXT(ROWS($B$15:B30),"0")</f>
        <v>F - 2.16</v>
      </c>
      <c r="C30" s="130" t="s">
        <v>98</v>
      </c>
      <c r="D30" s="186"/>
      <c r="E30" s="125" t="s">
        <v>73</v>
      </c>
      <c r="F30" s="160"/>
      <c r="G30" s="161"/>
      <c r="H30" s="161"/>
    </row>
    <row r="31" spans="2:8" s="13" customFormat="1" ht="42.75" x14ac:dyDescent="0.45">
      <c r="B31" s="157" t="str">
        <f>"F - 2."&amp;TEXT(ROWS($B$15:B31),"0")</f>
        <v>F - 2.17</v>
      </c>
      <c r="C31" s="131" t="s">
        <v>99</v>
      </c>
      <c r="D31" s="128"/>
      <c r="E31" s="125" t="s">
        <v>73</v>
      </c>
      <c r="F31" s="160"/>
      <c r="G31" s="161"/>
      <c r="H31" s="161"/>
    </row>
    <row r="32" spans="2:8" s="13" customFormat="1" ht="52.5" customHeight="1" x14ac:dyDescent="0.45">
      <c r="B32" s="157" t="str">
        <f>"F - 2."&amp;TEXT(ROWS($B$15:B32),"0")</f>
        <v>F - 2.18</v>
      </c>
      <c r="C32" s="131" t="s">
        <v>100</v>
      </c>
      <c r="D32" s="184"/>
      <c r="E32" s="125" t="s">
        <v>85</v>
      </c>
      <c r="F32" s="160"/>
      <c r="G32" s="161"/>
      <c r="H32" s="161"/>
    </row>
    <row r="33" spans="2:8" s="13" customFormat="1" ht="57" x14ac:dyDescent="0.45">
      <c r="B33" s="157" t="str">
        <f>"F - 2."&amp;TEXT(ROWS($B$15:B33),"0")</f>
        <v>F - 2.19</v>
      </c>
      <c r="C33" s="131" t="s">
        <v>101</v>
      </c>
      <c r="D33" s="184"/>
      <c r="E33" s="125" t="s">
        <v>73</v>
      </c>
      <c r="F33" s="160"/>
      <c r="G33" s="161"/>
      <c r="H33" s="161"/>
    </row>
    <row r="34" spans="2:8" s="13" customFormat="1" ht="62.25" customHeight="1" x14ac:dyDescent="0.45">
      <c r="B34" s="157" t="str">
        <f>"F - 2."&amp;TEXT(ROWS($B$15:B34),"0")</f>
        <v>F - 2.20</v>
      </c>
      <c r="C34" s="131" t="s">
        <v>102</v>
      </c>
      <c r="D34" s="184"/>
      <c r="E34" s="125" t="s">
        <v>85</v>
      </c>
      <c r="F34" s="160"/>
      <c r="G34" s="161"/>
      <c r="H34" s="161"/>
    </row>
    <row r="35" spans="2:8" s="13" customFormat="1" ht="68.25" customHeight="1" x14ac:dyDescent="0.45">
      <c r="B35" s="157" t="str">
        <f>"F - 2."&amp;TEXT(ROWS($B$15:B35),"0")</f>
        <v>F - 2.21</v>
      </c>
      <c r="C35" s="131" t="s">
        <v>103</v>
      </c>
      <c r="D35" s="128"/>
      <c r="E35" s="125" t="s">
        <v>73</v>
      </c>
      <c r="F35" s="160"/>
      <c r="G35" s="161"/>
      <c r="H35" s="161"/>
    </row>
    <row r="36" spans="2:8" s="13" customFormat="1" ht="67.5" customHeight="1" x14ac:dyDescent="0.45">
      <c r="B36" s="157" t="str">
        <f>"F - 2."&amp;TEXT(ROWS($B$15:B36),"0")</f>
        <v>F - 2.22</v>
      </c>
      <c r="C36" s="131" t="s">
        <v>104</v>
      </c>
      <c r="D36" s="128"/>
      <c r="E36" s="125" t="s">
        <v>73</v>
      </c>
      <c r="F36" s="160"/>
      <c r="G36" s="161"/>
      <c r="H36" s="161"/>
    </row>
    <row r="37" spans="2:8" s="13" customFormat="1" ht="57" x14ac:dyDescent="0.45">
      <c r="B37" s="157" t="str">
        <f>"F - 2."&amp;TEXT(ROWS($B$15:B37),"0")</f>
        <v>F - 2.23</v>
      </c>
      <c r="C37" s="131" t="s">
        <v>105</v>
      </c>
      <c r="D37" s="128"/>
      <c r="E37" s="125" t="s">
        <v>73</v>
      </c>
      <c r="F37" s="160"/>
      <c r="G37" s="161"/>
      <c r="H37" s="161"/>
    </row>
    <row r="38" spans="2:8" s="13" customFormat="1" ht="71.25" x14ac:dyDescent="0.45">
      <c r="B38" s="157" t="str">
        <f>"F - 2."&amp;TEXT(ROWS($B$15:B38),"0")</f>
        <v>F - 2.24</v>
      </c>
      <c r="C38" s="194" t="s">
        <v>106</v>
      </c>
      <c r="D38" s="128" t="s">
        <v>107</v>
      </c>
      <c r="E38" s="125" t="s">
        <v>73</v>
      </c>
      <c r="F38" s="160"/>
      <c r="G38" s="161"/>
      <c r="H38" s="161"/>
    </row>
    <row r="39" spans="2:8" s="13" customFormat="1" ht="42.75" x14ac:dyDescent="0.45">
      <c r="B39" s="157" t="str">
        <f>"F - 2."&amp;TEXT(ROWS($B$15:B39),"0")</f>
        <v>F - 2.25</v>
      </c>
      <c r="C39" s="126" t="s">
        <v>108</v>
      </c>
      <c r="D39" s="187"/>
      <c r="E39" s="125" t="s">
        <v>85</v>
      </c>
      <c r="F39" s="160"/>
      <c r="G39" s="161"/>
      <c r="H39" s="161"/>
    </row>
    <row r="40" spans="2:8" s="13" customFormat="1" ht="71.25" customHeight="1" x14ac:dyDescent="0.45">
      <c r="B40" s="157" t="str">
        <f>"F - 2."&amp;TEXT(ROWS($B$15:B40),"0")</f>
        <v>F - 2.26</v>
      </c>
      <c r="C40" s="128" t="s">
        <v>109</v>
      </c>
      <c r="D40" s="187"/>
      <c r="E40" s="125" t="s">
        <v>73</v>
      </c>
      <c r="F40" s="160"/>
      <c r="G40" s="161"/>
      <c r="H40" s="161"/>
    </row>
    <row r="41" spans="2:8" s="13" customFormat="1" ht="62.25" customHeight="1" x14ac:dyDescent="0.45">
      <c r="B41" s="157" t="str">
        <f>"F - 2."&amp;TEXT(ROWS($B$15:B41),"0")</f>
        <v>F - 2.27</v>
      </c>
      <c r="C41" s="129" t="s">
        <v>110</v>
      </c>
      <c r="D41" s="187"/>
      <c r="E41" s="125" t="s">
        <v>85</v>
      </c>
      <c r="F41" s="160"/>
      <c r="G41" s="161"/>
      <c r="H41" s="161"/>
    </row>
    <row r="42" spans="2:8" s="13" customFormat="1" ht="42.75" x14ac:dyDescent="0.45">
      <c r="B42" s="157" t="str">
        <f>"F - 2."&amp;TEXT(ROWS($B$15:B42),"0")</f>
        <v>F - 2.28</v>
      </c>
      <c r="C42" s="133" t="s">
        <v>111</v>
      </c>
      <c r="D42" s="187"/>
      <c r="E42" s="125" t="s">
        <v>73</v>
      </c>
      <c r="F42" s="160"/>
      <c r="G42" s="161"/>
      <c r="H42" s="161"/>
    </row>
    <row r="43" spans="2:8" s="13" customFormat="1" ht="128.25" x14ac:dyDescent="0.45">
      <c r="B43" s="157" t="str">
        <f>"F - 2."&amp;TEXT(ROWS($B$15:B43),"0")</f>
        <v>F - 2.29</v>
      </c>
      <c r="C43" s="133" t="s">
        <v>112</v>
      </c>
      <c r="D43" s="188"/>
      <c r="E43" s="125" t="s">
        <v>73</v>
      </c>
      <c r="F43" s="160"/>
      <c r="G43" s="161"/>
      <c r="H43" s="161"/>
    </row>
    <row r="44" spans="2:8" s="13" customFormat="1" ht="54.75" customHeight="1" x14ac:dyDescent="0.45">
      <c r="B44" s="157" t="str">
        <f>"F - 2."&amp;TEXT(ROWS($B$15:B44),"0")</f>
        <v>F - 2.30</v>
      </c>
      <c r="C44" s="126" t="s">
        <v>113</v>
      </c>
      <c r="D44" s="187"/>
      <c r="E44" s="125" t="s">
        <v>73</v>
      </c>
      <c r="F44" s="160"/>
      <c r="G44" s="161"/>
      <c r="H44" s="161"/>
    </row>
    <row r="45" spans="2:8" s="13" customFormat="1" ht="190.5" customHeight="1" x14ac:dyDescent="0.45">
      <c r="B45" s="157" t="str">
        <f>"F - 2."&amp;TEXT(ROWS($B$15:B45),"0")</f>
        <v>F - 2.31</v>
      </c>
      <c r="C45" s="167" t="s">
        <v>114</v>
      </c>
      <c r="D45" s="184"/>
      <c r="E45" s="125" t="s">
        <v>73</v>
      </c>
      <c r="F45" s="160"/>
      <c r="G45" s="161"/>
      <c r="H45" s="161"/>
    </row>
    <row r="46" spans="2:8" s="13" customFormat="1" ht="114.75" customHeight="1" x14ac:dyDescent="0.45">
      <c r="B46" s="157" t="str">
        <f>"F - 2."&amp;TEXT(ROWS($B$15:B46),"0")</f>
        <v>F - 2.32</v>
      </c>
      <c r="C46" s="195" t="s">
        <v>115</v>
      </c>
      <c r="D46" s="189"/>
      <c r="E46" s="168" t="s">
        <v>85</v>
      </c>
      <c r="F46" s="160"/>
      <c r="G46" s="161"/>
      <c r="H46" s="161"/>
    </row>
    <row r="47" spans="2:8" s="13" customFormat="1" ht="52.5" customHeight="1" x14ac:dyDescent="0.45">
      <c r="B47" s="157" t="str">
        <f>"F - 2."&amp;TEXT(ROWS($B$15:B47),"0")</f>
        <v>F - 2.33</v>
      </c>
      <c r="C47" s="126" t="s">
        <v>116</v>
      </c>
      <c r="D47" s="128"/>
      <c r="E47" s="125" t="s">
        <v>73</v>
      </c>
      <c r="F47" s="160"/>
      <c r="G47" s="161"/>
      <c r="H47" s="161"/>
    </row>
    <row r="48" spans="2:8" s="13" customFormat="1" ht="54" customHeight="1" x14ac:dyDescent="0.45">
      <c r="B48" s="157" t="str">
        <f>"F - 2."&amp;TEXT(ROWS($B$15:B48),"0")</f>
        <v>F - 2.34</v>
      </c>
      <c r="C48" s="126" t="s">
        <v>117</v>
      </c>
      <c r="D48" s="128"/>
      <c r="E48" s="125" t="s">
        <v>85</v>
      </c>
      <c r="F48" s="160"/>
      <c r="G48" s="161"/>
      <c r="H48" s="161"/>
    </row>
    <row r="49" spans="2:8" s="13" customFormat="1" ht="80.25" customHeight="1" x14ac:dyDescent="0.45">
      <c r="B49" s="157" t="str">
        <f>"F - 2."&amp;TEXT(ROWS($B$15:B49),"0")</f>
        <v>F - 2.35</v>
      </c>
      <c r="C49" s="126" t="s">
        <v>118</v>
      </c>
      <c r="D49" s="128" t="s">
        <v>119</v>
      </c>
      <c r="E49" s="125" t="s">
        <v>73</v>
      </c>
      <c r="F49" s="160"/>
      <c r="G49" s="161"/>
      <c r="H49" s="161"/>
    </row>
    <row r="50" spans="2:8" s="13" customFormat="1" ht="76.5" customHeight="1" x14ac:dyDescent="0.45">
      <c r="B50" s="157" t="str">
        <f>"F - 2."&amp;TEXT(ROWS($B$15:B50),"0")</f>
        <v>F - 2.36</v>
      </c>
      <c r="C50" s="126" t="s">
        <v>120</v>
      </c>
      <c r="D50" s="128"/>
      <c r="E50" s="125" t="s">
        <v>85</v>
      </c>
      <c r="F50" s="160"/>
      <c r="G50" s="161"/>
      <c r="H50" s="161"/>
    </row>
    <row r="51" spans="2:8" s="13" customFormat="1" ht="75.75" customHeight="1" x14ac:dyDescent="0.45">
      <c r="B51" s="157" t="str">
        <f>"F - 2."&amp;TEXT(ROWS($B$15:B51),"0")</f>
        <v>F - 2.37</v>
      </c>
      <c r="C51" s="129" t="s">
        <v>121</v>
      </c>
      <c r="D51" s="189"/>
      <c r="E51" s="125" t="s">
        <v>73</v>
      </c>
      <c r="F51" s="160"/>
      <c r="G51" s="161"/>
      <c r="H51" s="161"/>
    </row>
    <row r="52" spans="2:8" s="13" customFormat="1" ht="76.5" customHeight="1" x14ac:dyDescent="0.45">
      <c r="B52" s="157" t="str">
        <f>"F - 2."&amp;TEXT(ROWS($B$15:B52),"0")</f>
        <v>F - 2.38</v>
      </c>
      <c r="C52" s="132" t="s">
        <v>122</v>
      </c>
      <c r="D52" s="189"/>
      <c r="E52" s="125" t="s">
        <v>85</v>
      </c>
      <c r="F52" s="160"/>
      <c r="G52" s="161"/>
      <c r="H52" s="161"/>
    </row>
    <row r="53" spans="2:8" s="13" customFormat="1" ht="49.5" customHeight="1" x14ac:dyDescent="0.45">
      <c r="B53" s="157" t="str">
        <f>"F - 2."&amp;TEXT(ROWS($B$15:B53),"0")</f>
        <v>F - 2.39</v>
      </c>
      <c r="C53" s="126" t="s">
        <v>123</v>
      </c>
      <c r="D53" s="128"/>
      <c r="E53" s="125" t="s">
        <v>73</v>
      </c>
      <c r="F53" s="160"/>
      <c r="G53" s="161"/>
      <c r="H53" s="161"/>
    </row>
    <row r="54" spans="2:8" s="13" customFormat="1" ht="171" x14ac:dyDescent="0.45">
      <c r="B54" s="157" t="str">
        <f>"F - 2."&amp;TEXT(ROWS($B$15:B54),"0")</f>
        <v>F - 2.40</v>
      </c>
      <c r="C54" s="126" t="s">
        <v>124</v>
      </c>
      <c r="D54" s="128"/>
      <c r="E54" s="125" t="s">
        <v>73</v>
      </c>
      <c r="F54" s="160"/>
      <c r="G54" s="161"/>
      <c r="H54" s="161"/>
    </row>
    <row r="55" spans="2:8" s="13" customFormat="1" ht="69.75" customHeight="1" x14ac:dyDescent="0.45">
      <c r="B55" s="157" t="str">
        <f>"F - 2."&amp;TEXT(ROWS($B$15:B55),"0")</f>
        <v>F - 2.41</v>
      </c>
      <c r="C55" s="126" t="s">
        <v>125</v>
      </c>
      <c r="D55" s="128"/>
      <c r="E55" s="125" t="s">
        <v>85</v>
      </c>
      <c r="F55" s="160"/>
      <c r="G55" s="161"/>
      <c r="H55" s="161"/>
    </row>
    <row r="56" spans="2:8" s="13" customFormat="1" ht="48.75" customHeight="1" x14ac:dyDescent="0.45">
      <c r="B56" s="157" t="str">
        <f>"F - 2."&amp;TEXT(ROWS($B$15:B56),"0")</f>
        <v>F - 2.42</v>
      </c>
      <c r="C56" s="126" t="s">
        <v>126</v>
      </c>
      <c r="D56" s="128"/>
      <c r="E56" s="125" t="s">
        <v>73</v>
      </c>
      <c r="F56" s="160"/>
      <c r="G56" s="161"/>
      <c r="H56" s="161"/>
    </row>
    <row r="57" spans="2:8" s="13" customFormat="1" ht="74.25" customHeight="1" x14ac:dyDescent="0.45">
      <c r="B57" s="157" t="str">
        <f>"F - 2."&amp;TEXT(ROWS($B$15:B57),"0")</f>
        <v>F - 2.43</v>
      </c>
      <c r="C57" s="197" t="s">
        <v>127</v>
      </c>
      <c r="D57" s="128"/>
      <c r="E57" s="125" t="s">
        <v>85</v>
      </c>
      <c r="F57" s="160"/>
      <c r="G57" s="161"/>
      <c r="H57" s="161"/>
    </row>
    <row r="58" spans="2:8" s="13" customFormat="1" ht="55.5" customHeight="1" x14ac:dyDescent="0.45">
      <c r="B58" s="157" t="str">
        <f>"F - 2."&amp;TEXT(ROWS($B$15:B58),"0")</f>
        <v>F - 2.44</v>
      </c>
      <c r="C58" s="129" t="s">
        <v>128</v>
      </c>
      <c r="D58" s="132"/>
      <c r="E58" s="125" t="s">
        <v>73</v>
      </c>
      <c r="F58" s="160"/>
      <c r="G58" s="161"/>
      <c r="H58" s="161"/>
    </row>
    <row r="59" spans="2:8" s="13" customFormat="1" ht="120" customHeight="1" x14ac:dyDescent="0.45">
      <c r="B59" s="157" t="str">
        <f>"F - 2."&amp;TEXT(ROWS($B$15:B59),"0")</f>
        <v>F - 2.45</v>
      </c>
      <c r="C59" s="129" t="s">
        <v>129</v>
      </c>
      <c r="D59" s="189"/>
      <c r="E59" s="125" t="s">
        <v>85</v>
      </c>
      <c r="F59" s="160"/>
      <c r="G59" s="161"/>
      <c r="H59" s="161"/>
    </row>
    <row r="60" spans="2:8" ht="14.25" collapsed="1" x14ac:dyDescent="0.45">
      <c r="B60" s="163" t="s">
        <v>130</v>
      </c>
      <c r="C60" s="158" t="s">
        <v>131</v>
      </c>
      <c r="D60" s="181"/>
      <c r="E60" s="159"/>
      <c r="F60" s="164"/>
      <c r="G60" s="156"/>
      <c r="H60" s="156"/>
    </row>
    <row r="61" spans="2:8" s="13" customFormat="1" ht="126" customHeight="1" x14ac:dyDescent="0.45">
      <c r="B61" s="157" t="str">
        <f>"F - 3."&amp;TEXT(ROWS($B$61:B61),"0")</f>
        <v>F - 3.1</v>
      </c>
      <c r="C61" s="134" t="s">
        <v>132</v>
      </c>
      <c r="D61" s="128"/>
      <c r="E61" s="125" t="s">
        <v>73</v>
      </c>
      <c r="F61" s="164"/>
      <c r="G61" s="156"/>
      <c r="H61" s="156"/>
    </row>
    <row r="62" spans="2:8" s="13" customFormat="1" ht="121.5" customHeight="1" x14ac:dyDescent="0.45">
      <c r="B62" s="157" t="str">
        <f>"F - 3."&amp;TEXT(ROWS($B$61:B62),"0")</f>
        <v>F - 3.2</v>
      </c>
      <c r="C62" s="129" t="s">
        <v>133</v>
      </c>
      <c r="D62" s="128" t="s">
        <v>134</v>
      </c>
      <c r="E62" s="125" t="s">
        <v>73</v>
      </c>
      <c r="F62" s="164"/>
      <c r="G62" s="156"/>
      <c r="H62" s="156"/>
    </row>
    <row r="63" spans="2:8" s="13" customFormat="1" ht="66.75" customHeight="1" x14ac:dyDescent="0.45">
      <c r="B63" s="157" t="str">
        <f>"F - 3."&amp;TEXT(ROWS($B$61:B63),"0")</f>
        <v>F - 3.3</v>
      </c>
      <c r="C63" s="126" t="s">
        <v>135</v>
      </c>
      <c r="D63" s="190"/>
      <c r="E63" s="125" t="s">
        <v>85</v>
      </c>
      <c r="F63" s="164"/>
      <c r="G63" s="156"/>
      <c r="H63" s="156"/>
    </row>
    <row r="64" spans="2:8" s="13" customFormat="1" ht="52.5" customHeight="1" x14ac:dyDescent="0.45">
      <c r="B64" s="157" t="str">
        <f>"F - 3."&amp;TEXT(ROWS($B$61:B64),"0")</f>
        <v>F - 3.4</v>
      </c>
      <c r="C64" s="135" t="s">
        <v>136</v>
      </c>
      <c r="D64" s="191"/>
      <c r="E64" s="125" t="s">
        <v>73</v>
      </c>
      <c r="F64" s="164"/>
      <c r="G64" s="156"/>
      <c r="H64" s="156"/>
    </row>
    <row r="65" spans="2:8" ht="14.25" collapsed="1" x14ac:dyDescent="0.45">
      <c r="B65" s="163" t="s">
        <v>137</v>
      </c>
      <c r="C65" s="158" t="s">
        <v>138</v>
      </c>
      <c r="D65" s="181"/>
      <c r="E65" s="159"/>
      <c r="F65" s="164"/>
      <c r="G65" s="156"/>
      <c r="H65" s="156"/>
    </row>
    <row r="66" spans="2:8" s="13" customFormat="1" ht="270.75" x14ac:dyDescent="0.45">
      <c r="B66" s="157" t="str">
        <f>"F - 4."&amp;TEXT(ROWS($B$66:B66),"0")</f>
        <v>F - 4.1</v>
      </c>
      <c r="C66" s="126" t="s">
        <v>139</v>
      </c>
      <c r="D66" s="187"/>
      <c r="E66" s="159" t="s">
        <v>73</v>
      </c>
      <c r="F66" s="164"/>
      <c r="G66" s="156"/>
      <c r="H66" s="156"/>
    </row>
    <row r="67" spans="2:8" s="13" customFormat="1" ht="99.75" x14ac:dyDescent="0.45">
      <c r="B67" s="157" t="str">
        <f>"F - 4."&amp;TEXT(ROWS($B$66:B67),"0")</f>
        <v>F - 4.2</v>
      </c>
      <c r="C67" s="126" t="s">
        <v>140</v>
      </c>
      <c r="D67" s="192"/>
      <c r="E67" s="159" t="s">
        <v>73</v>
      </c>
      <c r="F67" s="164"/>
      <c r="G67" s="156"/>
      <c r="H67" s="156"/>
    </row>
    <row r="68" spans="2:8" ht="14.25" collapsed="1" x14ac:dyDescent="0.45">
      <c r="B68" s="163" t="s">
        <v>141</v>
      </c>
      <c r="C68" s="158" t="s">
        <v>142</v>
      </c>
      <c r="D68" s="181"/>
      <c r="E68" s="159"/>
      <c r="F68" s="164"/>
      <c r="G68" s="156"/>
      <c r="H68" s="156"/>
    </row>
    <row r="69" spans="2:8" s="13" customFormat="1" ht="87.75" customHeight="1" x14ac:dyDescent="0.45">
      <c r="B69" s="157" t="str">
        <f>"F - 5."&amp;TEXT(ROWS($B$69:B69),"0")</f>
        <v>F - 5.1</v>
      </c>
      <c r="C69" s="158" t="s">
        <v>143</v>
      </c>
      <c r="D69" s="181"/>
      <c r="E69" s="159" t="s">
        <v>73</v>
      </c>
      <c r="F69" s="164"/>
      <c r="G69" s="156"/>
      <c r="H69" s="156"/>
    </row>
    <row r="70" spans="2:8" s="13" customFormat="1" ht="172.5" customHeight="1" x14ac:dyDescent="0.45">
      <c r="B70" s="157" t="str">
        <f>"F - 5."&amp;TEXT(ROWS($B$69:B70),"0")</f>
        <v>F - 5.2</v>
      </c>
      <c r="C70" s="158" t="s">
        <v>144</v>
      </c>
      <c r="D70" s="181"/>
      <c r="E70" s="159" t="s">
        <v>85</v>
      </c>
      <c r="F70" s="164"/>
      <c r="G70" s="156"/>
      <c r="H70" s="156"/>
    </row>
    <row r="71" spans="2:8" ht="14.25" x14ac:dyDescent="0.45">
      <c r="B71" s="169" t="s">
        <v>145</v>
      </c>
      <c r="C71" s="158" t="s">
        <v>146</v>
      </c>
      <c r="D71" s="181"/>
      <c r="E71" s="159"/>
      <c r="F71" s="164"/>
      <c r="G71" s="156"/>
      <c r="H71" s="156"/>
    </row>
    <row r="72" spans="2:8" ht="57.75" customHeight="1" x14ac:dyDescent="0.45">
      <c r="B72" s="170" t="str">
        <f>"M - 1."&amp;TEXT(ROWS($B$72:B72),"0")</f>
        <v>M - 1.1</v>
      </c>
      <c r="C72" s="136" t="s">
        <v>147</v>
      </c>
      <c r="D72" s="136"/>
      <c r="E72" s="138" t="s">
        <v>73</v>
      </c>
      <c r="F72" s="164"/>
      <c r="G72" s="156"/>
      <c r="H72" s="156"/>
    </row>
    <row r="73" spans="2:8" ht="28.5" x14ac:dyDescent="0.45">
      <c r="B73" s="170" t="str">
        <f>"M - 1."&amp;TEXT(ROWS($B$72:B73),"0")</f>
        <v>M - 1.2</v>
      </c>
      <c r="C73" s="137" t="s">
        <v>148</v>
      </c>
      <c r="D73" s="136"/>
      <c r="E73" s="138" t="s">
        <v>73</v>
      </c>
      <c r="F73" s="164"/>
      <c r="G73" s="156"/>
      <c r="H73" s="156"/>
    </row>
    <row r="74" spans="2:8" ht="52.5" customHeight="1" x14ac:dyDescent="0.45">
      <c r="B74" s="170" t="str">
        <f>"M - 1."&amp;TEXT(ROWS($B$72:B74),"0")</f>
        <v>M - 1.3</v>
      </c>
      <c r="C74" s="137" t="s">
        <v>149</v>
      </c>
      <c r="D74" s="136"/>
      <c r="E74" s="138" t="s">
        <v>73</v>
      </c>
      <c r="F74" s="164"/>
      <c r="G74" s="156"/>
      <c r="H74" s="156"/>
    </row>
    <row r="75" spans="2:8" ht="60" customHeight="1" x14ac:dyDescent="0.45">
      <c r="B75" s="170" t="str">
        <f>"M - 1."&amp;TEXT(ROWS($B$72:B75),"0")</f>
        <v>M - 1.4</v>
      </c>
      <c r="C75" s="137" t="s">
        <v>150</v>
      </c>
      <c r="D75" s="136"/>
      <c r="E75" s="139" t="s">
        <v>73</v>
      </c>
      <c r="F75" s="164"/>
      <c r="G75" s="156"/>
      <c r="H75" s="156"/>
    </row>
    <row r="76" spans="2:8" ht="51.75" customHeight="1" x14ac:dyDescent="0.45">
      <c r="B76" s="170" t="str">
        <f>"M - 1."&amp;TEXT(ROWS($B$72:B76),"0")</f>
        <v>M - 1.5</v>
      </c>
      <c r="C76" s="136" t="s">
        <v>151</v>
      </c>
      <c r="D76" s="136" t="s">
        <v>152</v>
      </c>
      <c r="E76" s="138" t="s">
        <v>73</v>
      </c>
      <c r="F76" s="164"/>
      <c r="G76" s="156"/>
      <c r="H76" s="156"/>
    </row>
    <row r="77" spans="2:8" ht="71.25" customHeight="1" x14ac:dyDescent="0.45">
      <c r="B77" s="170" t="str">
        <f>"M - 1."&amp;TEXT(ROWS($B$72:B77),"0")</f>
        <v>M - 1.6</v>
      </c>
      <c r="C77" s="136" t="s">
        <v>153</v>
      </c>
      <c r="D77" s="136"/>
      <c r="E77" s="138" t="s">
        <v>73</v>
      </c>
      <c r="F77" s="164"/>
      <c r="G77" s="156"/>
      <c r="H77" s="156"/>
    </row>
    <row r="78" spans="2:8" ht="144.75" customHeight="1" x14ac:dyDescent="0.45">
      <c r="B78" s="170" t="str">
        <f>"M - 1."&amp;TEXT(ROWS($B$72:B78),"0")</f>
        <v>M - 1.7</v>
      </c>
      <c r="C78" s="140" t="s">
        <v>154</v>
      </c>
      <c r="D78" s="136" t="s">
        <v>155</v>
      </c>
      <c r="E78" s="138" t="s">
        <v>85</v>
      </c>
      <c r="F78" s="164"/>
      <c r="G78" s="156"/>
      <c r="H78" s="156"/>
    </row>
    <row r="79" spans="2:8" ht="125.25" customHeight="1" x14ac:dyDescent="0.45">
      <c r="B79" s="170" t="str">
        <f>"M - 1."&amp;TEXT(ROWS($B$72:B79),"0")</f>
        <v>M - 1.8</v>
      </c>
      <c r="C79" s="140" t="s">
        <v>156</v>
      </c>
      <c r="D79" s="140"/>
      <c r="E79" s="141" t="s">
        <v>73</v>
      </c>
      <c r="F79" s="164"/>
      <c r="G79" s="156"/>
      <c r="H79" s="156"/>
    </row>
    <row r="80" spans="2:8" ht="115.5" customHeight="1" x14ac:dyDescent="0.45">
      <c r="B80" s="170" t="str">
        <f>"M - 1."&amp;TEXT(ROWS($B$72:B80),"0")</f>
        <v>M - 1.9</v>
      </c>
      <c r="C80" s="137" t="s">
        <v>157</v>
      </c>
      <c r="D80" s="136"/>
      <c r="E80" s="142" t="s">
        <v>85</v>
      </c>
      <c r="F80" s="164"/>
      <c r="G80" s="156"/>
      <c r="H80" s="156"/>
    </row>
    <row r="81" spans="2:8" ht="39.75" customHeight="1" x14ac:dyDescent="0.45">
      <c r="B81" s="170" t="str">
        <f>"M - 1."&amp;TEXT(ROWS($B$72:B81),"0")</f>
        <v>M - 1.10</v>
      </c>
      <c r="C81" s="136" t="s">
        <v>158</v>
      </c>
      <c r="D81" s="136"/>
      <c r="E81" s="142" t="s">
        <v>85</v>
      </c>
      <c r="F81" s="164"/>
      <c r="G81" s="156"/>
      <c r="H81" s="156"/>
    </row>
    <row r="82" spans="2:8" ht="39" customHeight="1" x14ac:dyDescent="0.45">
      <c r="B82" s="170" t="str">
        <f>"M - 1."&amp;TEXT(ROWS($B$72:B82),"0")</f>
        <v>M - 1.11</v>
      </c>
      <c r="C82" s="143" t="s">
        <v>159</v>
      </c>
      <c r="D82" s="193"/>
      <c r="E82" s="144" t="s">
        <v>82</v>
      </c>
      <c r="F82" s="164"/>
      <c r="G82" s="156"/>
      <c r="H82" s="156"/>
    </row>
    <row r="83" spans="2:8" ht="87" customHeight="1" x14ac:dyDescent="0.45">
      <c r="B83" s="170" t="str">
        <f>"M - 1."&amp;TEXT(ROWS($B$72:B83),"0")</f>
        <v>M - 1.12</v>
      </c>
      <c r="C83" s="196" t="s">
        <v>160</v>
      </c>
      <c r="D83" s="193"/>
      <c r="E83" s="144" t="s">
        <v>85</v>
      </c>
      <c r="F83" s="164"/>
      <c r="G83" s="156"/>
      <c r="H83" s="156"/>
    </row>
    <row r="84" spans="2:8" ht="51" customHeight="1" x14ac:dyDescent="0.45">
      <c r="B84" s="170" t="str">
        <f>"M - 1."&amp;TEXT(ROWS($B$72:B84),"0")</f>
        <v>M - 1.13</v>
      </c>
      <c r="C84" s="137" t="s">
        <v>161</v>
      </c>
      <c r="D84" s="193"/>
      <c r="E84" s="145" t="s">
        <v>73</v>
      </c>
      <c r="F84" s="164"/>
      <c r="G84" s="156"/>
      <c r="H84" s="156"/>
    </row>
    <row r="85" spans="2:8" ht="14.25" x14ac:dyDescent="0.45"/>
  </sheetData>
  <sheetProtection formatColumns="0" formatRows="0"/>
  <autoFilter ref="B9:H84" xr:uid="{00000000-0001-0000-0600-000000000000}"/>
  <mergeCells count="4">
    <mergeCell ref="B2:C3"/>
    <mergeCell ref="G2:H2"/>
    <mergeCell ref="G3:H3"/>
    <mergeCell ref="C6:D6"/>
  </mergeCells>
  <conditionalFormatting sqref="B9:E136">
    <cfRule type="expression" dxfId="3" priority="4">
      <formula>$C9&lt;&gt;""</formula>
    </cfRule>
  </conditionalFormatting>
  <conditionalFormatting sqref="B9:H136">
    <cfRule type="expression" dxfId="2" priority="2">
      <formula>LEFT($B9,7)="Avsnitt"</formula>
    </cfRule>
  </conditionalFormatting>
  <conditionalFormatting sqref="F9:H136">
    <cfRule type="expression" dxfId="1" priority="3">
      <formula>$C9&lt;&gt;""</formula>
    </cfRule>
  </conditionalFormatting>
  <conditionalFormatting sqref="G9:H136">
    <cfRule type="expression" dxfId="0" priority="1">
      <formula>$E9="A"</formula>
    </cfRule>
  </conditionalFormatting>
  <dataValidations count="2">
    <dataValidation type="list" allowBlank="1" showInputMessage="1" showErrorMessage="1" sqref="F10:F13 F72:F84 F61:F64 F66:F67 F69:F70 F15:F59" xr:uid="{925D87B1-A79D-4509-B6EC-3036E32E73F0}">
      <formula1>"Ja,Nei"</formula1>
    </dataValidation>
    <dataValidation type="list" allowBlank="1" showInputMessage="1" showErrorMessage="1" sqref="E10:E13 E61:E64 E66:E67 E69:E70 E72:E136 E15:E59" xr:uid="{6904E62A-7C4B-4CF4-8E02-181C28D95E44}">
      <formula1>"A,B,K,Info"</formula1>
    </dataValidation>
  </dataValidations>
  <pageMargins left="0.74803149606299213" right="0.74803149606299213" top="0.6692913385826772" bottom="0.74803149606299213" header="0.51181102362204722" footer="0.51181102362204722"/>
  <pageSetup paperSize="8" scale="73" fitToHeight="0" orientation="landscape" r:id="rId1"/>
  <headerFooter>
    <oddHeader>&amp;A</oddHeader>
    <oddFooter>Side &amp;P av &amp;N</oddFooter>
    <firstHeader>&amp;C&amp;A</firstHeader>
    <firstFooter xml:space="preserve">&amp;L&amp;F    </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C5005-79C9-48D3-AAD4-1B94EC9BAE6E}">
  <sheetPr>
    <tabColor rgb="FFFFFFCC"/>
    <pageSetUpPr fitToPage="1"/>
  </sheetPr>
  <dimension ref="B1:H102"/>
  <sheetViews>
    <sheetView showGridLines="0" workbookViewId="0">
      <pane xSplit="3" ySplit="7" topLeftCell="D11" activePane="bottomRight" state="frozen"/>
      <selection pane="topRight" activeCell="J12" sqref="J12"/>
      <selection pane="bottomLeft" activeCell="J12" sqref="J12"/>
      <selection pane="bottomRight" activeCell="C8" sqref="C8"/>
    </sheetView>
  </sheetViews>
  <sheetFormatPr baseColWidth="10" defaultColWidth="10.59765625" defaultRowHeight="14.25" outlineLevelRow="1" x14ac:dyDescent="0.45"/>
  <cols>
    <col min="1" max="1" width="3.1328125" style="32" customWidth="1"/>
    <col min="2" max="2" width="9" style="42" customWidth="1"/>
    <col min="3" max="3" width="95.1328125" style="32" customWidth="1"/>
    <col min="4" max="4" width="108" style="32" customWidth="1"/>
    <col min="5" max="5" width="8.59765625" style="33" customWidth="1"/>
    <col min="6" max="6" width="10.59765625" style="34" customWidth="1"/>
    <col min="7" max="7" width="50.59765625" style="32" customWidth="1"/>
    <col min="8" max="8" width="30.73046875" style="32" customWidth="1"/>
    <col min="9" max="16384" width="10.59765625" style="32"/>
  </cols>
  <sheetData>
    <row r="1" spans="2:8" ht="15" customHeight="1" x14ac:dyDescent="0.45">
      <c r="B1" s="41" t="s">
        <v>162</v>
      </c>
      <c r="C1" s="29" t="s">
        <v>162</v>
      </c>
      <c r="D1" s="29" t="s">
        <v>162</v>
      </c>
      <c r="E1" s="28"/>
      <c r="F1" s="27"/>
      <c r="G1" s="26" t="s">
        <v>162</v>
      </c>
      <c r="H1" s="26"/>
    </row>
    <row r="2" spans="2:8" ht="20.100000000000001" customHeight="1" x14ac:dyDescent="0.45">
      <c r="B2" s="247" t="e" vm="1">
        <v>#VALUE!</v>
      </c>
      <c r="C2" s="247"/>
      <c r="D2" s="29" t="s">
        <v>162</v>
      </c>
      <c r="E2" s="28"/>
      <c r="F2" s="40" t="s">
        <v>58</v>
      </c>
      <c r="G2" s="248" t="e">
        <f>IF(#REF!="&lt;Navn fylles ut av tilbyder&gt;","-",#REF!)</f>
        <v>#REF!</v>
      </c>
      <c r="H2" s="249"/>
    </row>
    <row r="3" spans="2:8" ht="20.100000000000001" customHeight="1" x14ac:dyDescent="0.45">
      <c r="B3" s="247"/>
      <c r="C3" s="247"/>
      <c r="D3" s="29"/>
      <c r="E3" s="28"/>
      <c r="F3" s="40" t="s">
        <v>60</v>
      </c>
      <c r="G3" s="254" t="e">
        <f>IF(#REF!="&lt;Handelsnavn fylles ut av tilbyder&gt;","-",#REF!)</f>
        <v>#REF!</v>
      </c>
      <c r="H3" s="254"/>
    </row>
    <row r="4" spans="2:8" ht="13.5" customHeight="1" x14ac:dyDescent="0.45">
      <c r="B4" s="41" t="s">
        <v>162</v>
      </c>
      <c r="C4" s="29" t="s">
        <v>162</v>
      </c>
      <c r="D4" s="29" t="s">
        <v>162</v>
      </c>
      <c r="E4" s="28"/>
      <c r="F4" s="27"/>
      <c r="G4" s="26" t="s">
        <v>162</v>
      </c>
      <c r="H4" s="26"/>
    </row>
    <row r="5" spans="2:8" ht="39.75" customHeight="1" x14ac:dyDescent="0.45">
      <c r="B5" s="252" t="s">
        <v>163</v>
      </c>
      <c r="C5" s="253"/>
      <c r="D5" s="253"/>
      <c r="E5" s="253"/>
      <c r="F5" s="253"/>
      <c r="G5" s="253"/>
      <c r="H5" s="86"/>
    </row>
    <row r="6" spans="2:8" ht="43.5" customHeight="1" x14ac:dyDescent="0.45">
      <c r="B6" s="80" t="s">
        <v>66</v>
      </c>
      <c r="C6" s="81" t="s">
        <v>48</v>
      </c>
      <c r="D6" s="82" t="s">
        <v>50</v>
      </c>
      <c r="E6" s="83" t="s">
        <v>52</v>
      </c>
      <c r="F6" s="123" t="s">
        <v>54</v>
      </c>
      <c r="G6" s="84" t="s">
        <v>67</v>
      </c>
      <c r="H6" s="85" t="s">
        <v>68</v>
      </c>
    </row>
    <row r="7" spans="2:8" s="37" customFormat="1" ht="33" customHeight="1" x14ac:dyDescent="0.45">
      <c r="B7" s="62" t="s">
        <v>164</v>
      </c>
      <c r="C7" s="250" t="s">
        <v>165</v>
      </c>
      <c r="D7" s="246"/>
      <c r="E7" s="59"/>
      <c r="F7" s="59"/>
      <c r="G7" s="63"/>
      <c r="H7" s="64"/>
    </row>
    <row r="8" spans="2:8" ht="189.75" customHeight="1" outlineLevel="1" x14ac:dyDescent="0.45">
      <c r="B8" s="71" t="str">
        <f>"IKT - 1."&amp;TEXT(ROWS($B$8:B8),"0")</f>
        <v>IKT - 1.1</v>
      </c>
      <c r="C8" s="54" t="s">
        <v>166</v>
      </c>
      <c r="D8" s="72" t="s">
        <v>167</v>
      </c>
      <c r="E8" s="73" t="s">
        <v>85</v>
      </c>
      <c r="F8" s="74"/>
      <c r="G8" s="75" t="s">
        <v>168</v>
      </c>
      <c r="H8" s="75"/>
    </row>
    <row r="9" spans="2:8" ht="142.5" outlineLevel="1" x14ac:dyDescent="0.45">
      <c r="B9" s="71" t="str">
        <f>"IKT - 1."&amp;TEXT(ROWS($B$8:B9),"0")</f>
        <v>IKT - 1.2</v>
      </c>
      <c r="C9" s="54" t="s">
        <v>169</v>
      </c>
      <c r="D9" s="72" t="s">
        <v>170</v>
      </c>
      <c r="E9" s="73" t="s">
        <v>171</v>
      </c>
      <c r="F9" s="74"/>
      <c r="G9" s="75" t="s">
        <v>168</v>
      </c>
      <c r="H9" s="75"/>
    </row>
    <row r="10" spans="2:8" ht="71.25" outlineLevel="1" x14ac:dyDescent="0.45">
      <c r="B10" s="71" t="str">
        <f>"IKT - 1."&amp;TEXT(ROWS($B$8:B10),"0")</f>
        <v>IKT - 1.3</v>
      </c>
      <c r="C10" s="54" t="s">
        <v>172</v>
      </c>
      <c r="D10" s="72" t="s">
        <v>173</v>
      </c>
      <c r="E10" s="73" t="s">
        <v>171</v>
      </c>
      <c r="F10" s="74"/>
      <c r="G10" s="75" t="s">
        <v>168</v>
      </c>
      <c r="H10" s="75"/>
    </row>
    <row r="11" spans="2:8" ht="156.75" outlineLevel="1" x14ac:dyDescent="0.45">
      <c r="B11" s="71" t="str">
        <f>"IKT - 1."&amp;TEXT(ROWS($B$8:B11),"0")</f>
        <v>IKT - 1.4</v>
      </c>
      <c r="C11" s="54" t="s">
        <v>174</v>
      </c>
      <c r="D11" s="72" t="s">
        <v>175</v>
      </c>
      <c r="E11" s="73" t="s">
        <v>85</v>
      </c>
      <c r="F11" s="74"/>
      <c r="G11" s="75" t="s">
        <v>168</v>
      </c>
      <c r="H11" s="75"/>
    </row>
    <row r="12" spans="2:8" ht="28.5" outlineLevel="1" x14ac:dyDescent="0.45">
      <c r="B12" s="71" t="str">
        <f>"IKT - 1."&amp;TEXT(ROWS($B$8:B12),"0")</f>
        <v>IKT - 1.5</v>
      </c>
      <c r="C12" s="54" t="s">
        <v>176</v>
      </c>
      <c r="D12" s="72" t="s">
        <v>177</v>
      </c>
      <c r="E12" s="73" t="s">
        <v>85</v>
      </c>
      <c r="F12" s="74"/>
      <c r="G12" s="75"/>
      <c r="H12" s="75"/>
    </row>
    <row r="13" spans="2:8" ht="42.75" outlineLevel="1" x14ac:dyDescent="0.45">
      <c r="B13" s="71" t="str">
        <f>"IKT - 1."&amp;TEXT(ROWS($B$8:B13),"0")</f>
        <v>IKT - 1.6</v>
      </c>
      <c r="C13" s="54" t="s">
        <v>178</v>
      </c>
      <c r="D13" s="72" t="s">
        <v>179</v>
      </c>
      <c r="E13" s="73" t="s">
        <v>85</v>
      </c>
      <c r="F13" s="74"/>
      <c r="G13" s="75"/>
      <c r="H13" s="75"/>
    </row>
    <row r="14" spans="2:8" ht="42.75" outlineLevel="1" x14ac:dyDescent="0.45">
      <c r="B14" s="71" t="str">
        <f>"IKT - 1."&amp;TEXT(ROWS($B$8:B14),"0")</f>
        <v>IKT - 1.7</v>
      </c>
      <c r="C14" s="54" t="s">
        <v>180</v>
      </c>
      <c r="D14" s="72" t="s">
        <v>181</v>
      </c>
      <c r="E14" s="73" t="s">
        <v>85</v>
      </c>
      <c r="F14" s="74"/>
      <c r="G14" s="75"/>
      <c r="H14" s="75"/>
    </row>
    <row r="15" spans="2:8" ht="28.5" outlineLevel="1" x14ac:dyDescent="0.45">
      <c r="B15" s="71" t="str">
        <f>"IKT - 1."&amp;TEXT(ROWS($B$8:B15),"0")</f>
        <v>IKT - 1.8</v>
      </c>
      <c r="C15" s="54" t="s">
        <v>182</v>
      </c>
      <c r="D15" s="54" t="s">
        <v>162</v>
      </c>
      <c r="E15" s="73" t="s">
        <v>85</v>
      </c>
      <c r="F15" s="74"/>
      <c r="G15" s="75"/>
      <c r="H15" s="75"/>
    </row>
    <row r="16" spans="2:8" ht="42.75" outlineLevel="1" x14ac:dyDescent="0.45">
      <c r="B16" s="71" t="str">
        <f>"IKT - 1."&amp;TEXT(ROWS($B$8:B16),"0")</f>
        <v>IKT - 1.9</v>
      </c>
      <c r="C16" s="54" t="s">
        <v>183</v>
      </c>
      <c r="D16" s="72" t="s">
        <v>184</v>
      </c>
      <c r="E16" s="73" t="s">
        <v>85</v>
      </c>
      <c r="F16" s="74"/>
      <c r="G16" s="75"/>
      <c r="H16" s="75"/>
    </row>
    <row r="17" spans="2:8" ht="57" outlineLevel="1" x14ac:dyDescent="0.45">
      <c r="B17" s="71" t="str">
        <f>"IKT - 1."&amp;TEXT(ROWS($B$8:B17),"0")</f>
        <v>IKT - 1.10</v>
      </c>
      <c r="C17" s="54" t="s">
        <v>185</v>
      </c>
      <c r="D17" s="72" t="s">
        <v>186</v>
      </c>
      <c r="E17" s="73" t="s">
        <v>85</v>
      </c>
      <c r="F17" s="74"/>
      <c r="G17" s="75"/>
      <c r="H17" s="75"/>
    </row>
    <row r="18" spans="2:8" ht="57" outlineLevel="1" x14ac:dyDescent="0.45">
      <c r="B18" s="71" t="str">
        <f>"IKT - 1."&amp;TEXT(ROWS($B$8:B18),"0")</f>
        <v>IKT - 1.11</v>
      </c>
      <c r="C18" s="54" t="s">
        <v>187</v>
      </c>
      <c r="D18" s="72" t="s">
        <v>186</v>
      </c>
      <c r="E18" s="73" t="s">
        <v>85</v>
      </c>
      <c r="F18" s="74"/>
      <c r="G18" s="75"/>
      <c r="H18" s="75"/>
    </row>
    <row r="19" spans="2:8" ht="42.75" outlineLevel="1" x14ac:dyDescent="0.45">
      <c r="B19" s="71" t="str">
        <f>"IKT - 1."&amp;TEXT(ROWS($B$8:B19),"0")</f>
        <v>IKT - 1.12</v>
      </c>
      <c r="C19" s="54" t="s">
        <v>188</v>
      </c>
      <c r="D19" s="72" t="s">
        <v>189</v>
      </c>
      <c r="E19" s="73" t="s">
        <v>85</v>
      </c>
      <c r="F19" s="74"/>
      <c r="G19" s="75"/>
      <c r="H19" s="75"/>
    </row>
    <row r="20" spans="2:8" ht="28.5" outlineLevel="1" x14ac:dyDescent="0.45">
      <c r="B20" s="71" t="str">
        <f>"IKT - 1."&amp;TEXT(ROWS($B$8:B20),"0")</f>
        <v>IKT - 1.13</v>
      </c>
      <c r="C20" s="54" t="s">
        <v>190</v>
      </c>
      <c r="D20" s="72" t="s">
        <v>191</v>
      </c>
      <c r="E20" s="73" t="s">
        <v>85</v>
      </c>
      <c r="F20" s="74"/>
      <c r="G20" s="75"/>
      <c r="H20" s="75"/>
    </row>
    <row r="21" spans="2:8" ht="85.5" outlineLevel="1" x14ac:dyDescent="0.45">
      <c r="B21" s="71" t="str">
        <f>"IKT - 1."&amp;TEXT(ROWS($B$8:B21),"0")</f>
        <v>IKT - 1.14</v>
      </c>
      <c r="C21" s="54" t="s">
        <v>192</v>
      </c>
      <c r="D21" s="72" t="s">
        <v>193</v>
      </c>
      <c r="E21" s="73" t="s">
        <v>171</v>
      </c>
      <c r="F21" s="74"/>
      <c r="G21" s="75" t="s">
        <v>168</v>
      </c>
      <c r="H21" s="75"/>
    </row>
    <row r="22" spans="2:8" ht="85.5" outlineLevel="1" x14ac:dyDescent="0.45">
      <c r="B22" s="71" t="str">
        <f>"IKT - 1."&amp;TEXT(ROWS($B$8:B22),"0")</f>
        <v>IKT - 1.15</v>
      </c>
      <c r="C22" s="54" t="s">
        <v>194</v>
      </c>
      <c r="D22" s="72" t="s">
        <v>195</v>
      </c>
      <c r="E22" s="73" t="s">
        <v>171</v>
      </c>
      <c r="F22" s="74"/>
      <c r="G22" s="75" t="s">
        <v>168</v>
      </c>
      <c r="H22" s="75"/>
    </row>
    <row r="23" spans="2:8" ht="71.25" outlineLevel="1" x14ac:dyDescent="0.45">
      <c r="B23" s="71" t="str">
        <f>"IKT - 1."&amp;TEXT(ROWS($B$8:B23),"0")</f>
        <v>IKT - 1.16</v>
      </c>
      <c r="C23" s="54" t="s">
        <v>196</v>
      </c>
      <c r="D23" s="72" t="s">
        <v>197</v>
      </c>
      <c r="E23" s="73" t="s">
        <v>171</v>
      </c>
      <c r="F23" s="74"/>
      <c r="G23" s="75" t="s">
        <v>168</v>
      </c>
      <c r="H23" s="75"/>
    </row>
    <row r="24" spans="2:8" ht="57" outlineLevel="1" x14ac:dyDescent="0.45">
      <c r="B24" s="71" t="str">
        <f>"IKT - 1."&amp;TEXT(ROWS($B$8:B24),"0")</f>
        <v>IKT - 1.17</v>
      </c>
      <c r="C24" s="54" t="s">
        <v>198</v>
      </c>
      <c r="D24" s="54" t="s">
        <v>199</v>
      </c>
      <c r="E24" s="73" t="s">
        <v>171</v>
      </c>
      <c r="F24" s="74"/>
      <c r="G24" s="75" t="s">
        <v>168</v>
      </c>
      <c r="H24" s="75"/>
    </row>
    <row r="25" spans="2:8" ht="28.5" outlineLevel="1" x14ac:dyDescent="0.45">
      <c r="B25" s="71" t="str">
        <f>"IKT - 1."&amp;TEXT(ROWS($B$8:B25),"0")</f>
        <v>IKT - 1.18</v>
      </c>
      <c r="C25" s="54" t="s">
        <v>200</v>
      </c>
      <c r="D25" s="72" t="s">
        <v>201</v>
      </c>
      <c r="E25" s="73" t="s">
        <v>85</v>
      </c>
      <c r="F25" s="74"/>
      <c r="G25" s="75"/>
      <c r="H25" s="75"/>
    </row>
    <row r="26" spans="2:8" ht="42.75" outlineLevel="1" x14ac:dyDescent="0.45">
      <c r="B26" s="71" t="str">
        <f>"IKT - 1."&amp;TEXT(ROWS($B$8:B26),"0")</f>
        <v>IKT - 1.19</v>
      </c>
      <c r="C26" s="54" t="s">
        <v>202</v>
      </c>
      <c r="D26" s="72" t="s">
        <v>203</v>
      </c>
      <c r="E26" s="73" t="s">
        <v>85</v>
      </c>
      <c r="F26" s="74"/>
      <c r="G26" s="75" t="s">
        <v>162</v>
      </c>
      <c r="H26" s="75"/>
    </row>
    <row r="27" spans="2:8" s="37" customFormat="1" ht="28.5" x14ac:dyDescent="0.45">
      <c r="B27" s="62" t="s">
        <v>204</v>
      </c>
      <c r="C27" s="251" t="s">
        <v>205</v>
      </c>
      <c r="D27" s="246"/>
      <c r="E27" s="59"/>
      <c r="F27" s="65"/>
      <c r="G27" s="65"/>
      <c r="H27" s="66"/>
    </row>
    <row r="28" spans="2:8" ht="57" outlineLevel="1" x14ac:dyDescent="0.45">
      <c r="B28" s="71" t="str">
        <f>"IKT - 2."&amp;TEXT(ROWS($B$28:B28),"0")</f>
        <v>IKT - 2.1</v>
      </c>
      <c r="C28" s="54" t="s">
        <v>206</v>
      </c>
      <c r="D28" s="72" t="s">
        <v>207</v>
      </c>
      <c r="E28" s="73" t="s">
        <v>85</v>
      </c>
      <c r="F28" s="74"/>
      <c r="G28" s="75" t="s">
        <v>162</v>
      </c>
      <c r="H28" s="75"/>
    </row>
    <row r="29" spans="2:8" ht="99.75" outlineLevel="1" x14ac:dyDescent="0.45">
      <c r="B29" s="71" t="str">
        <f>"IKT - 2."&amp;TEXT(ROWS($B$28:B29),"0")</f>
        <v>IKT - 2.2</v>
      </c>
      <c r="C29" s="54" t="s">
        <v>208</v>
      </c>
      <c r="D29" s="72" t="s">
        <v>209</v>
      </c>
      <c r="E29" s="73" t="s">
        <v>85</v>
      </c>
      <c r="F29" s="74"/>
      <c r="G29" s="75" t="s">
        <v>162</v>
      </c>
      <c r="H29" s="75"/>
    </row>
    <row r="30" spans="2:8" ht="28.5" outlineLevel="1" x14ac:dyDescent="0.45">
      <c r="B30" s="71" t="str">
        <f>"IKT - 2."&amp;TEXT(ROWS($B$28:B30),"0")</f>
        <v>IKT - 2.3</v>
      </c>
      <c r="C30" s="54" t="s">
        <v>210</v>
      </c>
      <c r="D30" s="72" t="s">
        <v>211</v>
      </c>
      <c r="E30" s="73" t="s">
        <v>85</v>
      </c>
      <c r="F30" s="74"/>
      <c r="G30" s="75"/>
      <c r="H30" s="75"/>
    </row>
    <row r="31" spans="2:8" ht="42.75" outlineLevel="1" x14ac:dyDescent="0.45">
      <c r="B31" s="71" t="str">
        <f>"IKT - 2."&amp;TEXT(ROWS($B$28:B31),"0")</f>
        <v>IKT - 2.4</v>
      </c>
      <c r="C31" s="54" t="s">
        <v>212</v>
      </c>
      <c r="D31" s="72" t="s">
        <v>213</v>
      </c>
      <c r="E31" s="73" t="s">
        <v>85</v>
      </c>
      <c r="F31" s="74"/>
      <c r="G31" s="75"/>
      <c r="H31" s="75"/>
    </row>
    <row r="32" spans="2:8" ht="71.25" outlineLevel="1" x14ac:dyDescent="0.45">
      <c r="B32" s="71" t="str">
        <f>"IKT - 2."&amp;TEXT(ROWS($B$28:B32),"0")</f>
        <v>IKT - 2.5</v>
      </c>
      <c r="C32" s="54" t="s">
        <v>214</v>
      </c>
      <c r="D32" s="72" t="s">
        <v>215</v>
      </c>
      <c r="E32" s="73" t="s">
        <v>85</v>
      </c>
      <c r="F32" s="74"/>
      <c r="G32" s="75"/>
      <c r="H32" s="75"/>
    </row>
    <row r="33" spans="2:8" ht="28.5" outlineLevel="1" x14ac:dyDescent="0.45">
      <c r="B33" s="71" t="str">
        <f>"IKT - 2."&amp;TEXT(ROWS($B$28:B33),"0")</f>
        <v>IKT - 2.6</v>
      </c>
      <c r="C33" s="54" t="s">
        <v>216</v>
      </c>
      <c r="D33" s="72" t="s">
        <v>217</v>
      </c>
      <c r="E33" s="73" t="s">
        <v>85</v>
      </c>
      <c r="F33" s="74"/>
      <c r="G33" s="75"/>
      <c r="H33" s="75"/>
    </row>
    <row r="34" spans="2:8" s="37" customFormat="1" ht="28.5" x14ac:dyDescent="0.45">
      <c r="B34" s="62" t="s">
        <v>218</v>
      </c>
      <c r="C34" s="245" t="s">
        <v>219</v>
      </c>
      <c r="D34" s="246" t="s">
        <v>162</v>
      </c>
      <c r="E34" s="59"/>
      <c r="F34" s="65"/>
      <c r="G34" s="78"/>
      <c r="H34" s="67"/>
    </row>
    <row r="35" spans="2:8" ht="42.75" outlineLevel="1" x14ac:dyDescent="0.45">
      <c r="B35" s="71" t="str">
        <f>"IKT - 3."&amp;TEXT(ROWS($B$35:B35),"0")</f>
        <v>IKT - 3.1</v>
      </c>
      <c r="C35" s="54" t="s">
        <v>220</v>
      </c>
      <c r="D35" s="54" t="s">
        <v>162</v>
      </c>
      <c r="E35" s="73" t="s">
        <v>85</v>
      </c>
      <c r="F35" s="74"/>
      <c r="G35" s="77" t="s">
        <v>162</v>
      </c>
      <c r="H35" s="75"/>
    </row>
    <row r="36" spans="2:8" outlineLevel="1" x14ac:dyDescent="0.45">
      <c r="B36" s="71" t="str">
        <f>"IKT - 3."&amp;TEXT(ROWS($B$35:B36),"0")</f>
        <v>IKT - 3.2</v>
      </c>
      <c r="C36" s="54" t="s">
        <v>221</v>
      </c>
      <c r="D36" s="54" t="s">
        <v>162</v>
      </c>
      <c r="E36" s="73" t="s">
        <v>85</v>
      </c>
      <c r="F36" s="74"/>
      <c r="G36" s="75"/>
      <c r="H36" s="75"/>
    </row>
    <row r="37" spans="2:8" ht="42.75" outlineLevel="1" x14ac:dyDescent="0.45">
      <c r="B37" s="71" t="str">
        <f>"IKT - 3."&amp;TEXT(ROWS($B$35:B37),"0")</f>
        <v>IKT - 3.3</v>
      </c>
      <c r="C37" s="54" t="s">
        <v>222</v>
      </c>
      <c r="D37" s="72" t="s">
        <v>223</v>
      </c>
      <c r="E37" s="73" t="s">
        <v>85</v>
      </c>
      <c r="F37" s="74"/>
      <c r="G37" s="75"/>
      <c r="H37" s="75"/>
    </row>
    <row r="38" spans="2:8" ht="42.75" outlineLevel="1" x14ac:dyDescent="0.45">
      <c r="B38" s="71" t="str">
        <f>"IKT - 3."&amp;TEXT(ROWS($B$35:B38),"0")</f>
        <v>IKT - 3.4</v>
      </c>
      <c r="C38" s="54" t="s">
        <v>224</v>
      </c>
      <c r="D38" s="72" t="s">
        <v>225</v>
      </c>
      <c r="E38" s="73" t="s">
        <v>85</v>
      </c>
      <c r="F38" s="74"/>
      <c r="G38" s="75"/>
      <c r="H38" s="75"/>
    </row>
    <row r="39" spans="2:8" ht="56.1" customHeight="1" outlineLevel="1" x14ac:dyDescent="0.45">
      <c r="B39" s="71" t="str">
        <f>"IKT - 3."&amp;TEXT(ROWS($B$35:B39),"0")</f>
        <v>IKT - 3.5</v>
      </c>
      <c r="C39" s="54" t="s">
        <v>226</v>
      </c>
      <c r="D39" s="72" t="s">
        <v>227</v>
      </c>
      <c r="E39" s="73" t="s">
        <v>85</v>
      </c>
      <c r="F39" s="74"/>
      <c r="G39" s="75"/>
      <c r="H39" s="75"/>
    </row>
    <row r="40" spans="2:8" ht="66.599999999999994" customHeight="1" outlineLevel="1" x14ac:dyDescent="0.45">
      <c r="B40" s="71" t="str">
        <f>"IKT - 3."&amp;TEXT(ROWS($B$35:B40),"0")</f>
        <v>IKT - 3.6</v>
      </c>
      <c r="C40" s="54" t="s">
        <v>228</v>
      </c>
      <c r="D40" s="72" t="s">
        <v>229</v>
      </c>
      <c r="E40" s="73" t="s">
        <v>85</v>
      </c>
      <c r="F40" s="74"/>
      <c r="G40" s="75"/>
      <c r="H40" s="75"/>
    </row>
    <row r="41" spans="2:8" ht="28.5" outlineLevel="1" x14ac:dyDescent="0.45">
      <c r="B41" s="71" t="str">
        <f>"IKT - 3."&amp;TEXT(ROWS($B$35:B41),"0")</f>
        <v>IKT - 3.7</v>
      </c>
      <c r="C41" s="54" t="s">
        <v>230</v>
      </c>
      <c r="D41" s="72" t="s">
        <v>231</v>
      </c>
      <c r="E41" s="73" t="s">
        <v>85</v>
      </c>
      <c r="F41" s="74"/>
      <c r="G41" s="75"/>
      <c r="H41" s="75"/>
    </row>
    <row r="42" spans="2:8" ht="28.5" outlineLevel="1" x14ac:dyDescent="0.45">
      <c r="B42" s="71" t="str">
        <f>"IKT - 3."&amp;TEXT(ROWS($B$35:B42),"0")</f>
        <v>IKT - 3.8</v>
      </c>
      <c r="C42" s="54" t="s">
        <v>232</v>
      </c>
      <c r="D42" s="72" t="s">
        <v>233</v>
      </c>
      <c r="E42" s="73" t="s">
        <v>85</v>
      </c>
      <c r="F42" s="74"/>
      <c r="G42" s="75" t="s">
        <v>162</v>
      </c>
      <c r="H42" s="75"/>
    </row>
    <row r="43" spans="2:8" ht="99.75" outlineLevel="1" x14ac:dyDescent="0.45">
      <c r="B43" s="71" t="str">
        <f>"IKT - 3."&amp;TEXT(ROWS($B$35:B43),"0")</f>
        <v>IKT - 3.9</v>
      </c>
      <c r="C43" s="54" t="s">
        <v>234</v>
      </c>
      <c r="D43" s="72" t="s">
        <v>235</v>
      </c>
      <c r="E43" s="73" t="s">
        <v>85</v>
      </c>
      <c r="F43" s="74"/>
      <c r="G43" s="75" t="s">
        <v>162</v>
      </c>
      <c r="H43" s="75"/>
    </row>
    <row r="44" spans="2:8" ht="28.5" outlineLevel="1" x14ac:dyDescent="0.45">
      <c r="B44" s="71" t="str">
        <f>"IKT - 3."&amp;TEXT(ROWS($B$35:B44),"0")</f>
        <v>IKT - 3.10</v>
      </c>
      <c r="C44" s="54" t="s">
        <v>236</v>
      </c>
      <c r="D44" s="72" t="s">
        <v>237</v>
      </c>
      <c r="E44" s="73" t="s">
        <v>85</v>
      </c>
      <c r="F44" s="74"/>
      <c r="G44" s="75"/>
      <c r="H44" s="75"/>
    </row>
    <row r="45" spans="2:8" s="37" customFormat="1" ht="28.5" x14ac:dyDescent="0.45">
      <c r="B45" s="62" t="s">
        <v>238</v>
      </c>
      <c r="C45" s="245" t="s">
        <v>239</v>
      </c>
      <c r="D45" s="246" t="s">
        <v>162</v>
      </c>
      <c r="E45" s="59"/>
      <c r="F45" s="60"/>
      <c r="G45" s="78"/>
      <c r="H45" s="67"/>
    </row>
    <row r="46" spans="2:8" ht="43.5" customHeight="1" outlineLevel="1" x14ac:dyDescent="0.45">
      <c r="B46" s="71" t="str">
        <f>"IKT - 4."&amp;TEXT(ROWS($B$46:B46),"0")</f>
        <v>IKT - 4.1</v>
      </c>
      <c r="C46" s="54" t="s">
        <v>240</v>
      </c>
      <c r="D46" s="72" t="s">
        <v>241</v>
      </c>
      <c r="E46" s="73" t="s">
        <v>85</v>
      </c>
      <c r="F46" s="74"/>
      <c r="G46" s="75"/>
      <c r="H46" s="75"/>
    </row>
    <row r="47" spans="2:8" ht="28.5" outlineLevel="1" x14ac:dyDescent="0.45">
      <c r="B47" s="71" t="str">
        <f>"IKT - 4."&amp;TEXT(ROWS($B$46:B47),"0")</f>
        <v>IKT - 4.2</v>
      </c>
      <c r="C47" s="54" t="s">
        <v>242</v>
      </c>
      <c r="D47" s="72" t="s">
        <v>241</v>
      </c>
      <c r="E47" s="73" t="s">
        <v>85</v>
      </c>
      <c r="F47" s="74"/>
      <c r="G47" s="75"/>
      <c r="H47" s="75"/>
    </row>
    <row r="48" spans="2:8" ht="28.5" outlineLevel="1" x14ac:dyDescent="0.45">
      <c r="B48" s="71" t="str">
        <f>"IKT - 4."&amp;TEXT(ROWS($B$46:B48),"0")</f>
        <v>IKT - 4.3</v>
      </c>
      <c r="C48" s="54" t="s">
        <v>243</v>
      </c>
      <c r="D48" s="72" t="s">
        <v>241</v>
      </c>
      <c r="E48" s="73" t="s">
        <v>85</v>
      </c>
      <c r="F48" s="74"/>
      <c r="G48" s="75"/>
      <c r="H48" s="75"/>
    </row>
    <row r="49" spans="2:8" ht="42.75" outlineLevel="1" x14ac:dyDescent="0.45">
      <c r="B49" s="71" t="str">
        <f>"IKT - 4."&amp;TEXT(ROWS($B$46:B49),"0")</f>
        <v>IKT - 4.4</v>
      </c>
      <c r="C49" s="54" t="s">
        <v>244</v>
      </c>
      <c r="D49" s="72" t="s">
        <v>245</v>
      </c>
      <c r="E49" s="73" t="s">
        <v>85</v>
      </c>
      <c r="F49" s="74"/>
      <c r="G49" s="75"/>
      <c r="H49" s="75"/>
    </row>
    <row r="50" spans="2:8" ht="42.75" outlineLevel="1" x14ac:dyDescent="0.45">
      <c r="B50" s="71" t="str">
        <f>"IKT - 4."&amp;TEXT(ROWS($B$46:B50),"0")</f>
        <v>IKT - 4.5</v>
      </c>
      <c r="C50" s="54" t="s">
        <v>246</v>
      </c>
      <c r="D50" s="72" t="s">
        <v>247</v>
      </c>
      <c r="E50" s="73" t="s">
        <v>85</v>
      </c>
      <c r="F50" s="74"/>
      <c r="G50" s="75"/>
      <c r="H50" s="75"/>
    </row>
    <row r="51" spans="2:8" ht="71.25" outlineLevel="1" x14ac:dyDescent="0.45">
      <c r="B51" s="71" t="str">
        <f>"IKT - 4."&amp;TEXT(ROWS($B$46:B51),"0")</f>
        <v>IKT - 4.6</v>
      </c>
      <c r="C51" s="54" t="s">
        <v>248</v>
      </c>
      <c r="D51" s="72" t="s">
        <v>249</v>
      </c>
      <c r="E51" s="73" t="s">
        <v>85</v>
      </c>
      <c r="F51" s="74"/>
      <c r="G51" s="75"/>
      <c r="H51" s="75"/>
    </row>
    <row r="52" spans="2:8" outlineLevel="1" x14ac:dyDescent="0.45">
      <c r="B52" s="71" t="str">
        <f>"IKT - 4."&amp;TEXT(ROWS($B$46:B52),"0")</f>
        <v>IKT - 4.7</v>
      </c>
      <c r="C52" s="54" t="s">
        <v>250</v>
      </c>
      <c r="D52" s="76" t="s">
        <v>162</v>
      </c>
      <c r="E52" s="73" t="s">
        <v>85</v>
      </c>
      <c r="F52" s="74"/>
      <c r="G52" s="75"/>
      <c r="H52" s="75"/>
    </row>
    <row r="53" spans="2:8" ht="42.75" outlineLevel="1" x14ac:dyDescent="0.45">
      <c r="B53" s="71" t="str">
        <f>"IKT - 4."&amp;TEXT(ROWS($B$46:B53),"0")</f>
        <v>IKT - 4.8</v>
      </c>
      <c r="C53" s="54" t="s">
        <v>251</v>
      </c>
      <c r="D53" s="72" t="s">
        <v>252</v>
      </c>
      <c r="E53" s="73" t="s">
        <v>85</v>
      </c>
      <c r="F53" s="74"/>
      <c r="G53" s="75"/>
      <c r="H53" s="75"/>
    </row>
    <row r="54" spans="2:8" ht="99.75" outlineLevel="1" x14ac:dyDescent="0.45">
      <c r="B54" s="71" t="str">
        <f>"IKT - 4."&amp;TEXT(ROWS($B$46:B54),"0")</f>
        <v>IKT - 4.9</v>
      </c>
      <c r="C54" s="54" t="s">
        <v>253</v>
      </c>
      <c r="D54" s="72" t="s">
        <v>254</v>
      </c>
      <c r="E54" s="73" t="s">
        <v>85</v>
      </c>
      <c r="F54" s="74"/>
      <c r="G54" s="75"/>
      <c r="H54" s="75"/>
    </row>
    <row r="55" spans="2:8" ht="42.75" outlineLevel="1" x14ac:dyDescent="0.45">
      <c r="B55" s="71" t="str">
        <f>"IKT - 4."&amp;TEXT(ROWS($B$46:B55),"0")</f>
        <v>IKT - 4.10</v>
      </c>
      <c r="C55" s="54" t="s">
        <v>255</v>
      </c>
      <c r="D55" s="72" t="s">
        <v>256</v>
      </c>
      <c r="E55" s="73" t="s">
        <v>85</v>
      </c>
      <c r="F55" s="74"/>
      <c r="G55" s="75"/>
      <c r="H55" s="75"/>
    </row>
    <row r="56" spans="2:8" ht="71.25" outlineLevel="1" x14ac:dyDescent="0.45">
      <c r="B56" s="71" t="str">
        <f>"IKT - 4."&amp;TEXT(ROWS($B$46:B56),"0")</f>
        <v>IKT - 4.11</v>
      </c>
      <c r="C56" s="54" t="s">
        <v>257</v>
      </c>
      <c r="D56" s="72" t="s">
        <v>258</v>
      </c>
      <c r="E56" s="73" t="s">
        <v>85</v>
      </c>
      <c r="F56" s="74"/>
      <c r="G56" s="75"/>
      <c r="H56" s="75"/>
    </row>
    <row r="57" spans="2:8" ht="57" outlineLevel="1" x14ac:dyDescent="0.45">
      <c r="B57" s="71" t="str">
        <f>"IKT - 4."&amp;TEXT(ROWS($B$46:B57),"0")</f>
        <v>IKT - 4.12</v>
      </c>
      <c r="C57" s="54" t="s">
        <v>259</v>
      </c>
      <c r="D57" s="72" t="s">
        <v>260</v>
      </c>
      <c r="E57" s="73" t="s">
        <v>85</v>
      </c>
      <c r="F57" s="74"/>
      <c r="G57" s="75"/>
      <c r="H57" s="75"/>
    </row>
    <row r="58" spans="2:8" ht="71.25" outlineLevel="1" x14ac:dyDescent="0.45">
      <c r="B58" s="71" t="str">
        <f>"IKT - 4."&amp;TEXT(ROWS($B$46:B58),"0")</f>
        <v>IKT - 4.13</v>
      </c>
      <c r="C58" s="72" t="s">
        <v>261</v>
      </c>
      <c r="D58" s="72" t="s">
        <v>262</v>
      </c>
      <c r="E58" s="73" t="s">
        <v>85</v>
      </c>
      <c r="F58" s="74"/>
      <c r="G58" s="75"/>
      <c r="H58" s="75"/>
    </row>
    <row r="59" spans="2:8" ht="28.5" outlineLevel="1" x14ac:dyDescent="0.45">
      <c r="B59" s="71" t="str">
        <f>"IKT - 4."&amp;TEXT(ROWS($B$46:B59),"0")</f>
        <v>IKT - 4.14</v>
      </c>
      <c r="C59" s="54" t="s">
        <v>263</v>
      </c>
      <c r="D59" s="72" t="s">
        <v>264</v>
      </c>
      <c r="E59" s="73" t="s">
        <v>85</v>
      </c>
      <c r="F59" s="74"/>
      <c r="G59" s="75"/>
      <c r="H59" s="75"/>
    </row>
    <row r="60" spans="2:8" ht="28.5" outlineLevel="1" x14ac:dyDescent="0.45">
      <c r="B60" s="71" t="str">
        <f>"IKT - 4."&amp;TEXT(ROWS($B$46:B60),"0")</f>
        <v>IKT - 4.15</v>
      </c>
      <c r="C60" s="54" t="s">
        <v>265</v>
      </c>
      <c r="D60" s="54" t="s">
        <v>162</v>
      </c>
      <c r="E60" s="73" t="s">
        <v>85</v>
      </c>
      <c r="F60" s="74"/>
      <c r="G60" s="75"/>
      <c r="H60" s="75"/>
    </row>
    <row r="61" spans="2:8" ht="28.5" outlineLevel="1" x14ac:dyDescent="0.45">
      <c r="B61" s="71" t="str">
        <f>"IKT - 4."&amp;TEXT(ROWS($B$46:B61),"0")</f>
        <v>IKT - 4.16</v>
      </c>
      <c r="C61" s="54" t="s">
        <v>266</v>
      </c>
      <c r="D61" s="72" t="s">
        <v>267</v>
      </c>
      <c r="E61" s="73" t="s">
        <v>85</v>
      </c>
      <c r="F61" s="74"/>
      <c r="G61" s="75"/>
      <c r="H61" s="75"/>
    </row>
    <row r="62" spans="2:8" ht="28.5" outlineLevel="1" x14ac:dyDescent="0.45">
      <c r="B62" s="71" t="str">
        <f>"IKT - 4."&amp;TEXT(ROWS($B$46:B62),"0")</f>
        <v>IKT - 4.17</v>
      </c>
      <c r="C62" s="54" t="s">
        <v>268</v>
      </c>
      <c r="D62" s="72" t="s">
        <v>269</v>
      </c>
      <c r="E62" s="73" t="s">
        <v>85</v>
      </c>
      <c r="F62" s="74"/>
      <c r="G62" s="75"/>
      <c r="H62" s="75"/>
    </row>
    <row r="63" spans="2:8" ht="28.5" outlineLevel="1" x14ac:dyDescent="0.45">
      <c r="B63" s="71" t="str">
        <f>"IKT - 4."&amp;TEXT(ROWS($B$46:B63),"0")</f>
        <v>IKT - 4.18</v>
      </c>
      <c r="C63" s="54" t="s">
        <v>270</v>
      </c>
      <c r="D63" s="54" t="s">
        <v>162</v>
      </c>
      <c r="E63" s="73" t="s">
        <v>85</v>
      </c>
      <c r="F63" s="74"/>
      <c r="G63" s="75"/>
      <c r="H63" s="75"/>
    </row>
    <row r="64" spans="2:8" ht="28.5" outlineLevel="1" x14ac:dyDescent="0.45">
      <c r="B64" s="71" t="str">
        <f>"IKT - 4."&amp;TEXT(ROWS($B$46:B64),"0")</f>
        <v>IKT - 4.19</v>
      </c>
      <c r="C64" s="54" t="s">
        <v>271</v>
      </c>
      <c r="D64" s="72" t="s">
        <v>272</v>
      </c>
      <c r="E64" s="73" t="s">
        <v>85</v>
      </c>
      <c r="F64" s="74"/>
      <c r="G64" s="75"/>
      <c r="H64" s="75"/>
    </row>
    <row r="65" spans="2:8" ht="71.25" outlineLevel="1" x14ac:dyDescent="0.45">
      <c r="B65" s="71" t="str">
        <f>"IKT - 4."&amp;TEXT(ROWS($B$46:B65),"0")</f>
        <v>IKT - 4.20</v>
      </c>
      <c r="C65" s="54" t="s">
        <v>273</v>
      </c>
      <c r="D65" s="72" t="s">
        <v>274</v>
      </c>
      <c r="E65" s="73" t="s">
        <v>85</v>
      </c>
      <c r="F65" s="74"/>
      <c r="G65" s="75"/>
      <c r="H65" s="75"/>
    </row>
    <row r="66" spans="2:8" ht="28.5" outlineLevel="1" x14ac:dyDescent="0.45">
      <c r="B66" s="71" t="str">
        <f>"IKT - 4."&amp;TEXT(ROWS($B$46:B66),"0")</f>
        <v>IKT - 4.21</v>
      </c>
      <c r="C66" s="54" t="s">
        <v>275</v>
      </c>
      <c r="D66" s="72" t="s">
        <v>276</v>
      </c>
      <c r="E66" s="73" t="s">
        <v>85</v>
      </c>
      <c r="F66" s="74"/>
      <c r="G66" s="75"/>
      <c r="H66" s="75"/>
    </row>
    <row r="67" spans="2:8" ht="28.5" outlineLevel="1" x14ac:dyDescent="0.45">
      <c r="B67" s="71" t="str">
        <f>"IKT - 4."&amp;TEXT(ROWS($B$46:B67),"0")</f>
        <v>IKT - 4.22</v>
      </c>
      <c r="C67" s="54" t="s">
        <v>277</v>
      </c>
      <c r="D67" s="54" t="s">
        <v>162</v>
      </c>
      <c r="E67" s="73" t="s">
        <v>85</v>
      </c>
      <c r="F67" s="74"/>
      <c r="G67" s="75"/>
      <c r="H67" s="75"/>
    </row>
    <row r="68" spans="2:8" ht="28.5" outlineLevel="1" x14ac:dyDescent="0.45">
      <c r="B68" s="71" t="str">
        <f>"IKT - 4."&amp;TEXT(ROWS($B$46:B68),"0")</f>
        <v>IKT - 4.23</v>
      </c>
      <c r="C68" s="54" t="s">
        <v>278</v>
      </c>
      <c r="D68" s="54" t="s">
        <v>162</v>
      </c>
      <c r="E68" s="73" t="s">
        <v>85</v>
      </c>
      <c r="F68" s="74"/>
      <c r="G68" s="75"/>
      <c r="H68" s="75"/>
    </row>
    <row r="69" spans="2:8" ht="28.5" outlineLevel="1" x14ac:dyDescent="0.45">
      <c r="B69" s="71" t="str">
        <f>"IKT - 4."&amp;TEXT(ROWS($B$46:B69),"0")</f>
        <v>IKT - 4.24</v>
      </c>
      <c r="C69" s="54" t="s">
        <v>279</v>
      </c>
      <c r="D69" s="72" t="s">
        <v>280</v>
      </c>
      <c r="E69" s="73" t="s">
        <v>85</v>
      </c>
      <c r="F69" s="74"/>
      <c r="G69" s="75"/>
      <c r="H69" s="75"/>
    </row>
    <row r="70" spans="2:8" ht="28.5" outlineLevel="1" x14ac:dyDescent="0.45">
      <c r="B70" s="71" t="str">
        <f>"IKT - 4."&amp;TEXT(ROWS($B$46:B70),"0")</f>
        <v>IKT - 4.25</v>
      </c>
      <c r="C70" s="54" t="s">
        <v>281</v>
      </c>
      <c r="D70" s="72" t="s">
        <v>269</v>
      </c>
      <c r="E70" s="73" t="s">
        <v>85</v>
      </c>
      <c r="F70" s="74"/>
      <c r="G70" s="75"/>
      <c r="H70" s="75"/>
    </row>
    <row r="71" spans="2:8" ht="28.5" outlineLevel="1" x14ac:dyDescent="0.45">
      <c r="B71" s="71" t="str">
        <f>"IKT - 4."&amp;TEXT(ROWS($B$46:B71),"0")</f>
        <v>IKT - 4.26</v>
      </c>
      <c r="C71" s="54" t="s">
        <v>282</v>
      </c>
      <c r="D71" s="54" t="s">
        <v>162</v>
      </c>
      <c r="E71" s="73" t="s">
        <v>85</v>
      </c>
      <c r="F71" s="74"/>
      <c r="G71" s="75"/>
      <c r="H71" s="75"/>
    </row>
    <row r="72" spans="2:8" ht="28.5" outlineLevel="1" x14ac:dyDescent="0.45">
      <c r="B72" s="71" t="str">
        <f>"IKT - 4."&amp;TEXT(ROWS($B$46:B72),"0")</f>
        <v>IKT - 4.27</v>
      </c>
      <c r="C72" s="54" t="s">
        <v>283</v>
      </c>
      <c r="D72" s="72" t="s">
        <v>272</v>
      </c>
      <c r="E72" s="73" t="s">
        <v>85</v>
      </c>
      <c r="F72" s="74"/>
      <c r="G72" s="75"/>
      <c r="H72" s="75"/>
    </row>
    <row r="73" spans="2:8" ht="57" outlineLevel="1" x14ac:dyDescent="0.45">
      <c r="B73" s="71" t="str">
        <f>"IKT - 4."&amp;TEXT(ROWS($B$46:B73),"0")</f>
        <v>IKT - 4.28</v>
      </c>
      <c r="C73" s="54" t="s">
        <v>284</v>
      </c>
      <c r="D73" s="72" t="s">
        <v>285</v>
      </c>
      <c r="E73" s="73" t="s">
        <v>85</v>
      </c>
      <c r="F73" s="74"/>
      <c r="G73" s="75"/>
      <c r="H73" s="75"/>
    </row>
    <row r="74" spans="2:8" ht="28.5" outlineLevel="1" x14ac:dyDescent="0.45">
      <c r="B74" s="71" t="str">
        <f>"IKT - 4."&amp;TEXT(ROWS($B$46:B74),"0")</f>
        <v>IKT - 4.29</v>
      </c>
      <c r="C74" s="54" t="s">
        <v>286</v>
      </c>
      <c r="D74" s="54" t="s">
        <v>162</v>
      </c>
      <c r="E74" s="73" t="s">
        <v>85</v>
      </c>
      <c r="F74" s="74"/>
      <c r="G74" s="77" t="s">
        <v>162</v>
      </c>
      <c r="H74" s="75"/>
    </row>
    <row r="75" spans="2:8" s="37" customFormat="1" ht="28.5" x14ac:dyDescent="0.45">
      <c r="B75" s="62" t="s">
        <v>287</v>
      </c>
      <c r="C75" s="245" t="s">
        <v>288</v>
      </c>
      <c r="D75" s="246" t="s">
        <v>162</v>
      </c>
      <c r="E75" s="59"/>
      <c r="F75" s="60"/>
      <c r="G75" s="78"/>
      <c r="H75" s="67"/>
    </row>
    <row r="76" spans="2:8" ht="57" outlineLevel="1" x14ac:dyDescent="0.45">
      <c r="B76" s="71" t="str">
        <f>"IKT - 5."&amp;TEXT(ROWS($B$76:B76),"0")</f>
        <v>IKT - 5.1</v>
      </c>
      <c r="C76" s="72" t="s">
        <v>289</v>
      </c>
      <c r="D76" s="72" t="s">
        <v>290</v>
      </c>
      <c r="E76" s="73" t="s">
        <v>85</v>
      </c>
      <c r="F76" s="74"/>
      <c r="G76" s="77" t="s">
        <v>162</v>
      </c>
      <c r="H76" s="75"/>
    </row>
    <row r="77" spans="2:8" ht="57" outlineLevel="1" x14ac:dyDescent="0.45">
      <c r="B77" s="71" t="str">
        <f>"IKT - 5."&amp;TEXT(ROWS($B$76:B77),"0")</f>
        <v>IKT - 5.2</v>
      </c>
      <c r="C77" s="72" t="s">
        <v>291</v>
      </c>
      <c r="D77" s="72" t="s">
        <v>290</v>
      </c>
      <c r="E77" s="73" t="s">
        <v>85</v>
      </c>
      <c r="F77" s="74"/>
      <c r="G77" s="75"/>
      <c r="H77" s="75"/>
    </row>
    <row r="78" spans="2:8" ht="28.5" outlineLevel="1" x14ac:dyDescent="0.45">
      <c r="B78" s="71" t="str">
        <f>"IKT - 5."&amp;TEXT(ROWS($B$76:B78),"0")</f>
        <v>IKT - 5.3</v>
      </c>
      <c r="C78" s="54" t="s">
        <v>292</v>
      </c>
      <c r="D78" s="54" t="s">
        <v>162</v>
      </c>
      <c r="E78" s="73" t="s">
        <v>85</v>
      </c>
      <c r="F78" s="74"/>
      <c r="G78" s="75"/>
      <c r="H78" s="75"/>
    </row>
    <row r="79" spans="2:8" s="37" customFormat="1" ht="28.5" x14ac:dyDescent="0.45">
      <c r="B79" s="62" t="s">
        <v>293</v>
      </c>
      <c r="C79" s="245" t="s">
        <v>294</v>
      </c>
      <c r="D79" s="246" t="s">
        <v>162</v>
      </c>
      <c r="E79" s="59"/>
      <c r="F79" s="60"/>
      <c r="G79" s="78"/>
      <c r="H79" s="67"/>
    </row>
    <row r="80" spans="2:8" ht="42.75" outlineLevel="1" x14ac:dyDescent="0.45">
      <c r="B80" s="71" t="str">
        <f>"IKT 6."&amp;TEXT(ROWS($B$80:B80),"0")</f>
        <v>IKT 6.1</v>
      </c>
      <c r="C80" s="54" t="s">
        <v>295</v>
      </c>
      <c r="D80" s="72" t="s">
        <v>296</v>
      </c>
      <c r="E80" s="73" t="s">
        <v>85</v>
      </c>
      <c r="F80" s="74"/>
      <c r="G80" s="77" t="s">
        <v>162</v>
      </c>
      <c r="H80" s="75"/>
    </row>
    <row r="81" spans="2:8" ht="42.75" outlineLevel="1" x14ac:dyDescent="0.45">
      <c r="B81" s="71" t="str">
        <f>"IKT 6."&amp;TEXT(ROWS($B$80:B81),"0")</f>
        <v>IKT 6.2</v>
      </c>
      <c r="C81" s="54" t="s">
        <v>297</v>
      </c>
      <c r="D81" s="72" t="s">
        <v>298</v>
      </c>
      <c r="E81" s="73" t="s">
        <v>85</v>
      </c>
      <c r="F81" s="74"/>
      <c r="G81" s="75"/>
      <c r="H81" s="75"/>
    </row>
    <row r="82" spans="2:8" ht="28.5" outlineLevel="1" x14ac:dyDescent="0.45">
      <c r="B82" s="71" t="str">
        <f>"IKT 6."&amp;TEXT(ROWS($B$80:B82),"0")</f>
        <v>IKT 6.3</v>
      </c>
      <c r="C82" s="54" t="s">
        <v>299</v>
      </c>
      <c r="D82" s="72" t="s">
        <v>300</v>
      </c>
      <c r="E82" s="73" t="s">
        <v>85</v>
      </c>
      <c r="F82" s="74"/>
      <c r="G82" s="75"/>
      <c r="H82" s="75"/>
    </row>
    <row r="83" spans="2:8" ht="42.75" outlineLevel="1" x14ac:dyDescent="0.45">
      <c r="B83" s="71" t="str">
        <f>"IKT 6."&amp;TEXT(ROWS($B$80:B83),"0")</f>
        <v>IKT 6.4</v>
      </c>
      <c r="C83" s="54" t="s">
        <v>301</v>
      </c>
      <c r="D83" s="72" t="s">
        <v>302</v>
      </c>
      <c r="E83" s="73" t="s">
        <v>85</v>
      </c>
      <c r="F83" s="74"/>
      <c r="G83" s="77"/>
      <c r="H83" s="75"/>
    </row>
    <row r="84" spans="2:8" ht="57" outlineLevel="1" x14ac:dyDescent="0.45">
      <c r="B84" s="71" t="str">
        <f>"IKT 6."&amp;TEXT(ROWS($B$80:B84),"0")</f>
        <v>IKT 6.5</v>
      </c>
      <c r="C84" s="54" t="s">
        <v>303</v>
      </c>
      <c r="D84" s="72" t="s">
        <v>304</v>
      </c>
      <c r="E84" s="73" t="s">
        <v>85</v>
      </c>
      <c r="F84" s="74"/>
      <c r="G84" s="77" t="s">
        <v>162</v>
      </c>
      <c r="H84" s="75"/>
    </row>
    <row r="85" spans="2:8" ht="28.5" x14ac:dyDescent="0.5">
      <c r="B85" s="62" t="s">
        <v>305</v>
      </c>
      <c r="C85" s="245" t="s">
        <v>306</v>
      </c>
      <c r="D85" s="246" t="s">
        <v>162</v>
      </c>
      <c r="E85" s="68"/>
      <c r="F85" s="69"/>
      <c r="G85" s="79"/>
      <c r="H85" s="70"/>
    </row>
    <row r="86" spans="2:8" ht="28.5" outlineLevel="1" x14ac:dyDescent="0.45">
      <c r="B86" s="71" t="str">
        <f>"IKT - 7."&amp;TEXT(ROWS($B$86:B86),"0")</f>
        <v>IKT - 7.1</v>
      </c>
      <c r="C86" s="54" t="s">
        <v>307</v>
      </c>
      <c r="D86" s="54" t="s">
        <v>162</v>
      </c>
      <c r="E86" s="73" t="s">
        <v>85</v>
      </c>
      <c r="F86" s="74"/>
      <c r="G86" s="77" t="s">
        <v>162</v>
      </c>
      <c r="H86" s="75"/>
    </row>
    <row r="87" spans="2:8" ht="28.5" outlineLevel="1" x14ac:dyDescent="0.45">
      <c r="B87" s="71" t="str">
        <f>"IKT - 7."&amp;TEXT(ROWS($B$86:B87),"0")</f>
        <v>IKT - 7.2</v>
      </c>
      <c r="C87" s="54" t="s">
        <v>308</v>
      </c>
      <c r="D87" s="54" t="s">
        <v>162</v>
      </c>
      <c r="E87" s="73" t="s">
        <v>171</v>
      </c>
      <c r="F87" s="74"/>
      <c r="G87" s="75"/>
      <c r="H87" s="75"/>
    </row>
    <row r="88" spans="2:8" ht="42.75" outlineLevel="1" x14ac:dyDescent="0.45">
      <c r="B88" s="71" t="str">
        <f>"IKT - 7."&amp;TEXT(ROWS($B$86:B88),"0")</f>
        <v>IKT - 7.3</v>
      </c>
      <c r="C88" s="54" t="s">
        <v>309</v>
      </c>
      <c r="D88" s="54" t="s">
        <v>162</v>
      </c>
      <c r="E88" s="73" t="s">
        <v>171</v>
      </c>
      <c r="F88" s="74"/>
      <c r="G88" s="75"/>
      <c r="H88" s="75"/>
    </row>
    <row r="89" spans="2:8" ht="28.5" outlineLevel="1" x14ac:dyDescent="0.45">
      <c r="B89" s="71" t="str">
        <f>"IKT - 7."&amp;TEXT(ROWS($B$86:B89),"0")</f>
        <v>IKT - 7.4</v>
      </c>
      <c r="C89" s="54" t="s">
        <v>310</v>
      </c>
      <c r="D89" s="54" t="s">
        <v>162</v>
      </c>
      <c r="E89" s="73" t="s">
        <v>171</v>
      </c>
      <c r="F89" s="74"/>
      <c r="G89" s="75"/>
      <c r="H89" s="75"/>
    </row>
    <row r="90" spans="2:8" ht="42.75" outlineLevel="1" x14ac:dyDescent="0.45">
      <c r="B90" s="71" t="str">
        <f>"IKT - 7."&amp;TEXT(ROWS($B$86:B90),"0")</f>
        <v>IKT - 7.5</v>
      </c>
      <c r="C90" s="54" t="s">
        <v>311</v>
      </c>
      <c r="D90" s="54" t="s">
        <v>312</v>
      </c>
      <c r="E90" s="73" t="s">
        <v>171</v>
      </c>
      <c r="F90" s="74"/>
      <c r="G90" s="75"/>
      <c r="H90" s="75"/>
    </row>
    <row r="91" spans="2:8" ht="28.5" outlineLevel="1" x14ac:dyDescent="0.45">
      <c r="B91" s="71" t="str">
        <f>"IKT - 7."&amp;TEXT(ROWS($B$86:B91),"0")</f>
        <v>IKT - 7.6</v>
      </c>
      <c r="C91" s="54" t="s">
        <v>313</v>
      </c>
      <c r="D91" s="54" t="s">
        <v>162</v>
      </c>
      <c r="E91" s="73" t="s">
        <v>85</v>
      </c>
      <c r="F91" s="74"/>
      <c r="G91" s="75"/>
      <c r="H91" s="75"/>
    </row>
    <row r="92" spans="2:8" outlineLevel="1" x14ac:dyDescent="0.45">
      <c r="B92" s="71" t="str">
        <f>"IKT - 7."&amp;TEXT(ROWS($B$86:B92),"0")</f>
        <v>IKT - 7.7</v>
      </c>
      <c r="C92" s="54" t="s">
        <v>314</v>
      </c>
      <c r="D92" s="54" t="s">
        <v>315</v>
      </c>
      <c r="E92" s="73" t="s">
        <v>85</v>
      </c>
      <c r="F92" s="74"/>
      <c r="G92" s="75"/>
      <c r="H92" s="75"/>
    </row>
    <row r="93" spans="2:8" outlineLevel="1" x14ac:dyDescent="0.45">
      <c r="B93" s="71" t="str">
        <f>"IKT - 7."&amp;TEXT(ROWS($B$86:B93),"0")</f>
        <v>IKT - 7.8</v>
      </c>
      <c r="C93" s="54" t="s">
        <v>316</v>
      </c>
      <c r="D93" s="54" t="s">
        <v>162</v>
      </c>
      <c r="E93" s="73" t="s">
        <v>85</v>
      </c>
      <c r="F93" s="74"/>
      <c r="G93" s="77"/>
      <c r="H93" s="75"/>
    </row>
    <row r="94" spans="2:8" outlineLevel="1" x14ac:dyDescent="0.45">
      <c r="B94" s="71" t="str">
        <f>"IKT - 7."&amp;TEXT(ROWS($B$86:B94),"0")</f>
        <v>IKT - 7.9</v>
      </c>
      <c r="C94" s="54" t="s">
        <v>317</v>
      </c>
      <c r="D94" s="54" t="s">
        <v>162</v>
      </c>
      <c r="E94" s="73" t="s">
        <v>85</v>
      </c>
      <c r="F94" s="74"/>
      <c r="G94" s="77"/>
      <c r="H94" s="75"/>
    </row>
    <row r="95" spans="2:8" outlineLevel="1" x14ac:dyDescent="0.45">
      <c r="B95" s="71" t="str">
        <f>"IKT - 7."&amp;TEXT(ROWS($B$86:B95),"0")</f>
        <v>IKT - 7.10</v>
      </c>
      <c r="C95" s="54" t="s">
        <v>318</v>
      </c>
      <c r="D95" s="54" t="s">
        <v>162</v>
      </c>
      <c r="E95" s="73" t="s">
        <v>85</v>
      </c>
      <c r="F95" s="74"/>
      <c r="G95" s="75"/>
      <c r="H95" s="75"/>
    </row>
    <row r="96" spans="2:8" ht="28.5" outlineLevel="1" x14ac:dyDescent="0.45">
      <c r="B96" s="71" t="str">
        <f>"IKT - 7."&amp;TEXT(ROWS($B$86:B96),"0")</f>
        <v>IKT - 7.11</v>
      </c>
      <c r="C96" s="54" t="s">
        <v>319</v>
      </c>
      <c r="D96" s="54" t="s">
        <v>162</v>
      </c>
      <c r="E96" s="73" t="s">
        <v>85</v>
      </c>
      <c r="F96" s="74"/>
      <c r="G96" s="75"/>
      <c r="H96" s="75"/>
    </row>
    <row r="97" spans="2:8" ht="28.5" outlineLevel="1" x14ac:dyDescent="0.45">
      <c r="B97" s="71" t="str">
        <f>"IKT - 7."&amp;TEXT(ROWS($B$86:B97),"0")</f>
        <v>IKT - 7.12</v>
      </c>
      <c r="C97" s="54" t="s">
        <v>320</v>
      </c>
      <c r="D97" s="54" t="s">
        <v>321</v>
      </c>
      <c r="E97" s="73" t="s">
        <v>85</v>
      </c>
      <c r="F97" s="74"/>
      <c r="G97" s="75"/>
      <c r="H97" s="75"/>
    </row>
    <row r="98" spans="2:8" outlineLevel="1" x14ac:dyDescent="0.45">
      <c r="B98" s="71" t="str">
        <f>"IKT - 7."&amp;TEXT(ROWS($B$86:B98),"0")</f>
        <v>IKT - 7.13</v>
      </c>
      <c r="C98" s="54" t="s">
        <v>322</v>
      </c>
      <c r="D98" s="54" t="s">
        <v>162</v>
      </c>
      <c r="E98" s="73" t="s">
        <v>171</v>
      </c>
      <c r="F98" s="74"/>
      <c r="G98" s="77"/>
      <c r="H98" s="75"/>
    </row>
    <row r="99" spans="2:8" ht="28.5" outlineLevel="1" x14ac:dyDescent="0.45">
      <c r="B99" s="71" t="str">
        <f>"IKT - 7."&amp;TEXT(ROWS($B$86:B99),"0")</f>
        <v>IKT - 7.14</v>
      </c>
      <c r="C99" s="54" t="s">
        <v>323</v>
      </c>
      <c r="D99" s="54" t="s">
        <v>162</v>
      </c>
      <c r="E99" s="73" t="s">
        <v>171</v>
      </c>
      <c r="F99" s="74"/>
      <c r="G99" s="75"/>
      <c r="H99" s="75"/>
    </row>
    <row r="100" spans="2:8" ht="85.5" outlineLevel="1" x14ac:dyDescent="0.45">
      <c r="B100" s="71" t="str">
        <f>"IKT - 7."&amp;TEXT(ROWS($B$86:B100),"0")</f>
        <v>IKT - 7.15</v>
      </c>
      <c r="C100" s="54" t="s">
        <v>324</v>
      </c>
      <c r="D100" s="54" t="s">
        <v>325</v>
      </c>
      <c r="E100" s="73" t="s">
        <v>85</v>
      </c>
      <c r="F100" s="74"/>
      <c r="G100" s="75"/>
      <c r="H100" s="75"/>
    </row>
    <row r="101" spans="2:8" outlineLevel="1" x14ac:dyDescent="0.45">
      <c r="B101" s="71" t="str">
        <f>"IKT - 7."&amp;TEXT(ROWS($B$86:B101),"0")</f>
        <v>IKT - 7.16</v>
      </c>
      <c r="C101" s="54" t="s">
        <v>326</v>
      </c>
      <c r="D101" s="54" t="s">
        <v>162</v>
      </c>
      <c r="E101" s="73" t="s">
        <v>85</v>
      </c>
      <c r="F101" s="74"/>
      <c r="G101" s="77" t="s">
        <v>162</v>
      </c>
      <c r="H101" s="75"/>
    </row>
    <row r="102" spans="2:8" ht="28.5" outlineLevel="1" x14ac:dyDescent="0.45">
      <c r="B102" s="71" t="str">
        <f>"IKT - 7."&amp;TEXT(ROWS($B$86:B102),"0")</f>
        <v>IKT - 7.17</v>
      </c>
      <c r="C102" s="54" t="s">
        <v>327</v>
      </c>
      <c r="D102" s="54" t="s">
        <v>162</v>
      </c>
      <c r="E102" s="73" t="s">
        <v>85</v>
      </c>
      <c r="F102" s="74"/>
      <c r="G102" s="77" t="s">
        <v>162</v>
      </c>
      <c r="H102" s="75"/>
    </row>
  </sheetData>
  <mergeCells count="11">
    <mergeCell ref="B2:C3"/>
    <mergeCell ref="G2:H2"/>
    <mergeCell ref="C7:D7"/>
    <mergeCell ref="C27:D27"/>
    <mergeCell ref="B5:G5"/>
    <mergeCell ref="G3:H3"/>
    <mergeCell ref="C85:D85"/>
    <mergeCell ref="C45:D45"/>
    <mergeCell ref="C34:D34"/>
    <mergeCell ref="C75:D75"/>
    <mergeCell ref="C79:D79"/>
  </mergeCells>
  <dataValidations count="2">
    <dataValidation type="list" allowBlank="1" showInputMessage="1" showErrorMessage="1" sqref="E8:E26 E28:E33 E35:E44 E46:E74 E76:E78 E80:E84 E86:E102" xr:uid="{00000000-0002-0000-0600-000000000000}">
      <formula1>"A,B,K,Info"</formula1>
    </dataValidation>
    <dataValidation type="list" allowBlank="1" showInputMessage="1" showErrorMessage="1" sqref="F8:F44 F46:F74 F76:F78 F80:F84 F86:F102" xr:uid="{00000000-0002-0000-0600-000001000000}">
      <formula1>"Ja,Nei"</formula1>
    </dataValidation>
  </dataValidations>
  <pageMargins left="0.25" right="0.25" top="0.75" bottom="0.75" header="0.3" footer="0.3"/>
  <pageSetup paperSize="8" scale="63"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A2C28-EDCF-4D1D-9E72-7475BBAA986E}">
  <sheetPr>
    <tabColor rgb="FFFFFFCC"/>
    <outlinePr summaryBelow="0" summaryRight="0"/>
    <pageSetUpPr fitToPage="1"/>
  </sheetPr>
  <dimension ref="A1:H42"/>
  <sheetViews>
    <sheetView workbookViewId="0">
      <pane xSplit="3" ySplit="5" topLeftCell="D6" activePane="bottomRight" state="frozen"/>
      <selection pane="topRight" activeCell="J12" sqref="J12"/>
      <selection pane="bottomLeft" activeCell="J12" sqref="J12"/>
      <selection pane="bottomRight" activeCell="D31" sqref="D31"/>
    </sheetView>
  </sheetViews>
  <sheetFormatPr baseColWidth="10" defaultColWidth="9.86328125" defaultRowHeight="15" customHeight="1" outlineLevelRow="1" x14ac:dyDescent="0.45"/>
  <cols>
    <col min="1" max="1" width="3.1328125" style="4" customWidth="1"/>
    <col min="2" max="2" width="12.86328125" style="4" customWidth="1"/>
    <col min="3" max="3" width="72.86328125" style="1" customWidth="1"/>
    <col min="4" max="4" width="50.265625" style="1" customWidth="1"/>
    <col min="5" max="5" width="8.265625" style="4" customWidth="1"/>
    <col min="6" max="6" width="10.73046875" style="4" customWidth="1"/>
    <col min="7" max="7" width="50.73046875" style="4" customWidth="1"/>
    <col min="8" max="8" width="30.73046875" style="4" customWidth="1"/>
    <col min="9" max="16384" width="9.86328125" style="4"/>
  </cols>
  <sheetData>
    <row r="1" spans="1:8" ht="15" customHeight="1" x14ac:dyDescent="0.45">
      <c r="B1" s="15"/>
    </row>
    <row r="2" spans="1:8" ht="20.100000000000001" customHeight="1" x14ac:dyDescent="0.45">
      <c r="B2" s="206" t="e" vm="1">
        <v>#VALUE!</v>
      </c>
      <c r="C2" s="206"/>
      <c r="D2" s="31"/>
      <c r="F2" s="38" t="s">
        <v>58</v>
      </c>
      <c r="G2" s="256" t="e">
        <f>IF(#REF!="&lt;Navn fylles ut av tilbyder&gt;","-",#REF!)</f>
        <v>#REF!</v>
      </c>
      <c r="H2" s="257"/>
    </row>
    <row r="3" spans="1:8" ht="20.100000000000001" customHeight="1" collapsed="1" x14ac:dyDescent="0.45">
      <c r="B3" s="206"/>
      <c r="C3" s="206"/>
      <c r="F3" s="38" t="s">
        <v>60</v>
      </c>
      <c r="G3" s="255" t="e">
        <f>IF(#REF!="&lt;Handelsnavn fylles ut av tilbyder&gt;","-",#REF!)</f>
        <v>#REF!</v>
      </c>
      <c r="H3" s="255"/>
    </row>
    <row r="4" spans="1:8" ht="13.5" customHeight="1" x14ac:dyDescent="0.45">
      <c r="B4" s="15"/>
      <c r="C4" s="4"/>
    </row>
    <row r="5" spans="1:8" ht="47.25" x14ac:dyDescent="0.45">
      <c r="B5" s="87" t="s">
        <v>66</v>
      </c>
      <c r="C5" s="88" t="s">
        <v>48</v>
      </c>
      <c r="D5" s="88" t="s">
        <v>50</v>
      </c>
      <c r="E5" s="88" t="s">
        <v>52</v>
      </c>
      <c r="F5" s="88" t="s">
        <v>54</v>
      </c>
      <c r="G5" s="89" t="s">
        <v>67</v>
      </c>
      <c r="H5" s="61" t="s">
        <v>68</v>
      </c>
    </row>
    <row r="6" spans="1:8" s="44" customFormat="1" ht="14.25" x14ac:dyDescent="0.45">
      <c r="B6" s="49" t="s">
        <v>328</v>
      </c>
      <c r="C6" s="50" t="s">
        <v>329</v>
      </c>
      <c r="D6" s="50"/>
      <c r="E6" s="51"/>
      <c r="F6" s="51"/>
      <c r="G6" s="51"/>
      <c r="H6" s="52"/>
    </row>
    <row r="7" spans="1:8" s="13" customFormat="1" ht="114" outlineLevel="1" x14ac:dyDescent="0.45">
      <c r="B7" s="97" t="str">
        <f>"S - 1."&amp;TEXT(ROWS($B$7:B7),"0")</f>
        <v>S - 1.1</v>
      </c>
      <c r="C7" s="53" t="s">
        <v>330</v>
      </c>
      <c r="D7" s="98"/>
      <c r="E7" s="99" t="s">
        <v>85</v>
      </c>
      <c r="F7" s="100"/>
      <c r="G7" s="100"/>
      <c r="H7" s="100"/>
    </row>
    <row r="8" spans="1:8" s="13" customFormat="1" ht="32.25" customHeight="1" outlineLevel="1" x14ac:dyDescent="0.45">
      <c r="B8" s="97" t="str">
        <f>"S - 1."&amp;TEXT(ROWS($B$7:B8),"0")</f>
        <v>S - 1.2</v>
      </c>
      <c r="C8" s="53" t="s">
        <v>331</v>
      </c>
      <c r="D8" s="56"/>
      <c r="E8" s="99" t="s">
        <v>73</v>
      </c>
      <c r="F8" s="100"/>
      <c r="G8" s="100"/>
      <c r="H8" s="100"/>
    </row>
    <row r="9" spans="1:8" s="44" customFormat="1" ht="14.25" x14ac:dyDescent="0.45">
      <c r="B9" s="49" t="s">
        <v>332</v>
      </c>
      <c r="C9" s="90" t="s">
        <v>333</v>
      </c>
      <c r="D9" s="50"/>
      <c r="E9" s="46"/>
      <c r="F9" s="46"/>
      <c r="G9" s="46"/>
      <c r="H9" s="47"/>
    </row>
    <row r="10" spans="1:8" s="13" customFormat="1" ht="28.5" outlineLevel="1" x14ac:dyDescent="0.45">
      <c r="B10" s="101" t="str">
        <f>"S - 2."&amp;TEXT(ROWS($B$10:B10),"0")</f>
        <v>S - 2.1</v>
      </c>
      <c r="C10" s="102" t="s">
        <v>334</v>
      </c>
      <c r="D10" s="55"/>
      <c r="E10" s="99" t="s">
        <v>73</v>
      </c>
      <c r="F10" s="100"/>
      <c r="G10" s="100"/>
      <c r="H10" s="100"/>
    </row>
    <row r="11" spans="1:8" s="13" customFormat="1" ht="42.75" outlineLevel="1" x14ac:dyDescent="0.45">
      <c r="B11" s="101" t="str">
        <f>"S - 2."&amp;TEXT(ROWS($B$10:B11),"0")</f>
        <v>S - 2.2</v>
      </c>
      <c r="C11" s="103" t="s">
        <v>335</v>
      </c>
      <c r="D11" s="55"/>
      <c r="E11" s="99" t="s">
        <v>73</v>
      </c>
      <c r="F11" s="100"/>
      <c r="G11" s="100"/>
      <c r="H11" s="100"/>
    </row>
    <row r="12" spans="1:8" s="44" customFormat="1" ht="14.25" x14ac:dyDescent="0.45">
      <c r="B12" s="49" t="s">
        <v>336</v>
      </c>
      <c r="C12" s="90" t="s">
        <v>337</v>
      </c>
      <c r="D12" s="50"/>
      <c r="E12" s="46"/>
      <c r="F12" s="46"/>
      <c r="G12" s="46"/>
      <c r="H12" s="47"/>
    </row>
    <row r="13" spans="1:8" s="13" customFormat="1" ht="48.75" customHeight="1" outlineLevel="1" x14ac:dyDescent="0.45">
      <c r="B13" s="101" t="str">
        <f>"S - 3."&amp;TEXT(ROWS($B$13:B13),"0")</f>
        <v>S - 3.1</v>
      </c>
      <c r="C13" s="53" t="s">
        <v>338</v>
      </c>
      <c r="D13" s="104" t="s">
        <v>339</v>
      </c>
      <c r="E13" s="99" t="s">
        <v>73</v>
      </c>
      <c r="F13" s="100"/>
      <c r="G13" s="100"/>
      <c r="H13" s="100"/>
    </row>
    <row r="14" spans="1:8" s="13" customFormat="1" ht="42.75" outlineLevel="1" x14ac:dyDescent="0.45">
      <c r="B14" s="101" t="str">
        <f>"S - 3."&amp;TEXT(ROWS($B$13:B14),"0")</f>
        <v>S - 3.2</v>
      </c>
      <c r="C14" s="105" t="s">
        <v>340</v>
      </c>
      <c r="D14" s="106"/>
      <c r="E14" s="99" t="s">
        <v>85</v>
      </c>
      <c r="F14" s="100"/>
      <c r="G14" s="100"/>
      <c r="H14" s="100"/>
    </row>
    <row r="15" spans="1:8" s="44" customFormat="1" ht="14.25" x14ac:dyDescent="0.45">
      <c r="B15" s="49" t="s">
        <v>341</v>
      </c>
      <c r="C15" s="90" t="s">
        <v>342</v>
      </c>
      <c r="D15" s="50"/>
      <c r="E15" s="46"/>
      <c r="F15" s="46"/>
      <c r="G15" s="46"/>
      <c r="H15" s="47"/>
    </row>
    <row r="16" spans="1:8" ht="14.25" outlineLevel="1" x14ac:dyDescent="0.45">
      <c r="A16" s="13"/>
      <c r="B16" s="101" t="str">
        <f>"S - 4."&amp;TEXT(ROWS($B$16:B16),"0")</f>
        <v>S - 4.1</v>
      </c>
      <c r="C16" s="53" t="s">
        <v>343</v>
      </c>
      <c r="D16" s="56"/>
      <c r="E16" s="99"/>
      <c r="F16" s="100"/>
      <c r="G16" s="100"/>
      <c r="H16" s="100"/>
    </row>
    <row r="17" spans="2:8" s="44" customFormat="1" ht="14.25" x14ac:dyDescent="0.45">
      <c r="B17" s="49" t="s">
        <v>344</v>
      </c>
      <c r="C17" s="90" t="s">
        <v>345</v>
      </c>
      <c r="D17" s="50"/>
      <c r="E17" s="46"/>
      <c r="F17" s="46"/>
      <c r="G17" s="46"/>
      <c r="H17" s="47"/>
    </row>
    <row r="18" spans="2:8" s="13" customFormat="1" ht="87" customHeight="1" outlineLevel="1" x14ac:dyDescent="0.45">
      <c r="B18" s="101" t="str">
        <f>"S - 5."&amp;TEXT(ROWS($B$18:B18),"0")</f>
        <v>S - 5.1</v>
      </c>
      <c r="C18" s="107" t="s">
        <v>346</v>
      </c>
      <c r="D18" s="106"/>
      <c r="E18" s="99" t="s">
        <v>85</v>
      </c>
      <c r="F18" s="100"/>
      <c r="G18" s="100"/>
      <c r="H18" s="100"/>
    </row>
    <row r="19" spans="2:8" s="13" customFormat="1" ht="99.75" outlineLevel="1" x14ac:dyDescent="0.45">
      <c r="B19" s="101" t="str">
        <f>"S - 5."&amp;TEXT(ROWS($B$18:B19),"0")</f>
        <v>S - 5.2</v>
      </c>
      <c r="C19" s="107" t="s">
        <v>347</v>
      </c>
      <c r="D19" s="106"/>
      <c r="E19" s="99" t="s">
        <v>85</v>
      </c>
      <c r="F19" s="100"/>
      <c r="G19" s="100"/>
      <c r="H19" s="100"/>
    </row>
    <row r="20" spans="2:8" s="44" customFormat="1" ht="14.25" x14ac:dyDescent="0.45">
      <c r="B20" s="49" t="s">
        <v>348</v>
      </c>
      <c r="C20" s="90" t="s">
        <v>349</v>
      </c>
      <c r="D20" s="50"/>
      <c r="E20" s="46"/>
      <c r="F20" s="46"/>
      <c r="G20" s="46"/>
      <c r="H20" s="47"/>
    </row>
    <row r="21" spans="2:8" s="13" customFormat="1" ht="105" customHeight="1" outlineLevel="1" x14ac:dyDescent="0.45">
      <c r="B21" s="101" t="str">
        <f>"S - 6."&amp;TEXT(ROWS($B$21:B21),"0")</f>
        <v>S - 6.1</v>
      </c>
      <c r="C21" s="108" t="s">
        <v>350</v>
      </c>
      <c r="D21" s="109"/>
      <c r="E21" s="99" t="s">
        <v>73</v>
      </c>
      <c r="F21" s="100"/>
      <c r="G21" s="100"/>
      <c r="H21" s="100"/>
    </row>
    <row r="22" spans="2:8" s="44" customFormat="1" ht="14.25" x14ac:dyDescent="0.45">
      <c r="B22" s="49" t="s">
        <v>351</v>
      </c>
      <c r="C22" s="90" t="s">
        <v>352</v>
      </c>
      <c r="D22" s="50"/>
      <c r="E22" s="46"/>
      <c r="F22" s="46"/>
      <c r="G22" s="46"/>
      <c r="H22" s="47"/>
    </row>
    <row r="23" spans="2:8" s="13" customFormat="1" ht="68.25" customHeight="1" outlineLevel="1" x14ac:dyDescent="0.45">
      <c r="B23" s="101" t="str">
        <f>"S - 7."&amp;TEXT(ROWS($B$23:B23),"0")</f>
        <v>S - 7.1</v>
      </c>
      <c r="C23" s="110" t="s">
        <v>353</v>
      </c>
      <c r="D23" s="55"/>
      <c r="E23" s="99" t="s">
        <v>73</v>
      </c>
      <c r="F23" s="100"/>
      <c r="G23" s="100"/>
      <c r="H23" s="100"/>
    </row>
    <row r="24" spans="2:8" s="13" customFormat="1" ht="85.5" customHeight="1" outlineLevel="1" x14ac:dyDescent="0.45">
      <c r="B24" s="101" t="str">
        <f>"S - 7."&amp;TEXT(ROWS($B$23:B24),"0")</f>
        <v>S - 7.2</v>
      </c>
      <c r="C24" s="110" t="s">
        <v>354</v>
      </c>
      <c r="D24" s="56"/>
      <c r="E24" s="99" t="s">
        <v>73</v>
      </c>
      <c r="F24" s="100"/>
      <c r="G24" s="100"/>
      <c r="H24" s="100"/>
    </row>
    <row r="25" spans="2:8" s="44" customFormat="1" ht="14.25" x14ac:dyDescent="0.45">
      <c r="B25" s="49" t="s">
        <v>355</v>
      </c>
      <c r="C25" s="90" t="s">
        <v>356</v>
      </c>
      <c r="D25" s="50"/>
      <c r="E25" s="46"/>
      <c r="F25" s="46"/>
      <c r="G25" s="46"/>
      <c r="H25" s="47"/>
    </row>
    <row r="26" spans="2:8" s="13" customFormat="1" ht="120" customHeight="1" outlineLevel="1" x14ac:dyDescent="0.45">
      <c r="B26" s="101" t="str">
        <f>"S - 8."&amp;TEXT(ROWS($B$26:B26),"0")</f>
        <v>S - 8.1</v>
      </c>
      <c r="C26" s="55" t="s">
        <v>357</v>
      </c>
      <c r="D26" s="111"/>
      <c r="E26" s="99" t="s">
        <v>85</v>
      </c>
      <c r="F26" s="100"/>
      <c r="G26" s="100"/>
      <c r="H26" s="100"/>
    </row>
    <row r="27" spans="2:8" s="13" customFormat="1" ht="42.75" customHeight="1" outlineLevel="1" x14ac:dyDescent="0.45">
      <c r="B27" s="101" t="str">
        <f>"S - 8."&amp;TEXT(ROWS($B$26:B27),"0")</f>
        <v>S - 8.2</v>
      </c>
      <c r="C27" s="55" t="s">
        <v>358</v>
      </c>
      <c r="D27" s="112"/>
      <c r="E27" s="99" t="s">
        <v>85</v>
      </c>
      <c r="F27" s="100"/>
      <c r="G27" s="100"/>
      <c r="H27" s="100"/>
    </row>
    <row r="28" spans="2:8" s="13" customFormat="1" ht="42.75" customHeight="1" outlineLevel="1" x14ac:dyDescent="0.45">
      <c r="B28" s="101" t="str">
        <f>"S - 8."&amp;TEXT(ROWS($B$26:B28),"0")</f>
        <v>S - 8.3</v>
      </c>
      <c r="C28" s="179" t="s">
        <v>359</v>
      </c>
      <c r="D28" s="172"/>
      <c r="E28" s="99" t="s">
        <v>73</v>
      </c>
      <c r="F28" s="100"/>
      <c r="G28" s="173"/>
      <c r="H28" s="174"/>
    </row>
    <row r="29" spans="2:8" ht="15" customHeight="1" x14ac:dyDescent="0.45">
      <c r="B29" s="49" t="s">
        <v>360</v>
      </c>
      <c r="C29" s="50" t="s">
        <v>361</v>
      </c>
      <c r="D29" s="50"/>
      <c r="E29" s="51"/>
      <c r="F29" s="51"/>
      <c r="G29" s="51"/>
      <c r="H29" s="52"/>
    </row>
    <row r="30" spans="2:8" ht="15" customHeight="1" x14ac:dyDescent="0.45">
      <c r="B30" s="91" t="s">
        <v>362</v>
      </c>
      <c r="C30" s="95"/>
      <c r="D30" s="95"/>
      <c r="E30" s="95"/>
      <c r="F30" s="95"/>
      <c r="G30" s="95"/>
      <c r="H30" s="96"/>
    </row>
    <row r="31" spans="2:8" ht="128.25" x14ac:dyDescent="0.45">
      <c r="B31" s="113" t="str">
        <f>"O - 1."&amp;TEXT(ROWS($B$30:B30),"0")</f>
        <v>O - 1.1</v>
      </c>
      <c r="C31" s="114" t="s">
        <v>363</v>
      </c>
      <c r="D31" s="115"/>
      <c r="E31" s="99" t="s">
        <v>73</v>
      </c>
      <c r="F31" s="100"/>
      <c r="G31" s="100"/>
      <c r="H31" s="100"/>
    </row>
    <row r="32" spans="2:8" ht="28.5" x14ac:dyDescent="0.45">
      <c r="B32" s="113" t="str">
        <f>"O - 1."&amp;TEXT(ROWS($B$30:B31),"0")</f>
        <v>O - 1.2</v>
      </c>
      <c r="C32" s="115" t="s">
        <v>364</v>
      </c>
      <c r="D32" s="115"/>
      <c r="E32" s="99" t="s">
        <v>85</v>
      </c>
      <c r="F32" s="100"/>
      <c r="G32" s="100"/>
      <c r="H32" s="100"/>
    </row>
    <row r="33" spans="2:8" ht="14.25" x14ac:dyDescent="0.45">
      <c r="B33" s="91" t="s">
        <v>365</v>
      </c>
      <c r="C33" s="92"/>
      <c r="D33" s="92"/>
      <c r="E33" s="93"/>
      <c r="F33" s="93"/>
      <c r="G33" s="93"/>
      <c r="H33" s="94"/>
    </row>
    <row r="34" spans="2:8" ht="51.75" customHeight="1" x14ac:dyDescent="0.45">
      <c r="B34" s="113" t="str">
        <f>"O - 1."&amp;TEXT(ROWS($B$31:B33),"0")</f>
        <v>O - 1.3</v>
      </c>
      <c r="C34" s="117" t="s">
        <v>366</v>
      </c>
      <c r="D34" s="117"/>
      <c r="E34" s="99" t="s">
        <v>73</v>
      </c>
      <c r="F34" s="100"/>
      <c r="G34" s="100"/>
      <c r="H34" s="100"/>
    </row>
    <row r="35" spans="2:8" ht="59.25" customHeight="1" x14ac:dyDescent="0.45">
      <c r="B35" s="113" t="str">
        <f>"O - 1."&amp;TEXT(ROWS($B$31:B34),"0")</f>
        <v>O - 1.4</v>
      </c>
      <c r="C35" s="116" t="s">
        <v>367</v>
      </c>
      <c r="D35" s="117" t="s">
        <v>368</v>
      </c>
      <c r="E35" s="99" t="s">
        <v>73</v>
      </c>
      <c r="F35" s="100"/>
      <c r="G35" s="100"/>
      <c r="H35" s="100"/>
    </row>
    <row r="36" spans="2:8" ht="100.5" customHeight="1" x14ac:dyDescent="0.45">
      <c r="B36" s="113" t="str">
        <f>"O - 1."&amp;TEXT(ROWS($B$31:B35),"0")</f>
        <v>O - 1.5</v>
      </c>
      <c r="C36" s="118" t="s">
        <v>369</v>
      </c>
      <c r="D36" s="117"/>
      <c r="E36" s="99" t="s">
        <v>73</v>
      </c>
      <c r="F36" s="100"/>
      <c r="G36" s="100"/>
      <c r="H36" s="100"/>
    </row>
    <row r="37" spans="2:8" ht="90" customHeight="1" x14ac:dyDescent="0.45">
      <c r="B37" s="113" t="str">
        <f>"O - 1."&amp;TEXT(ROWS($B$31:B36),"0")</f>
        <v>O - 1.6</v>
      </c>
      <c r="C37" s="176" t="s">
        <v>370</v>
      </c>
      <c r="D37" s="175"/>
      <c r="E37" s="99" t="s">
        <v>73</v>
      </c>
      <c r="F37" s="100"/>
      <c r="G37" s="100"/>
      <c r="H37" s="100"/>
    </row>
    <row r="38" spans="2:8" ht="14.25" x14ac:dyDescent="0.45">
      <c r="B38" s="49" t="s">
        <v>371</v>
      </c>
      <c r="C38" s="50" t="s">
        <v>372</v>
      </c>
      <c r="D38" s="50"/>
      <c r="E38" s="50"/>
      <c r="F38" s="51"/>
      <c r="G38" s="51"/>
      <c r="H38" s="52"/>
    </row>
    <row r="39" spans="2:8" ht="29.25" customHeight="1" x14ac:dyDescent="0.45">
      <c r="B39" s="113" t="str">
        <f>"O - 2."&amp;TEXT(ROWS($B$39:B39),"0")</f>
        <v>O - 2.1</v>
      </c>
      <c r="C39" s="115" t="s">
        <v>373</v>
      </c>
      <c r="D39" s="115"/>
      <c r="E39" s="99" t="s">
        <v>73</v>
      </c>
      <c r="F39" s="100"/>
      <c r="G39" s="100"/>
      <c r="H39" s="100"/>
    </row>
    <row r="40" spans="2:8" ht="22.5" customHeight="1" x14ac:dyDescent="0.45">
      <c r="B40" s="113" t="str">
        <f>"O - 2."&amp;TEXT(ROWS($B$39:B40),"0")</f>
        <v>O - 2.2</v>
      </c>
      <c r="C40" s="115" t="s">
        <v>374</v>
      </c>
      <c r="D40" s="115"/>
      <c r="E40" s="99" t="s">
        <v>73</v>
      </c>
      <c r="F40" s="100"/>
      <c r="G40" s="100"/>
      <c r="H40" s="100"/>
    </row>
    <row r="41" spans="2:8" ht="28.5" x14ac:dyDescent="0.45">
      <c r="B41" s="113" t="str">
        <f>"O - 2."&amp;TEXT(ROWS($B$39:B41),"0")</f>
        <v>O - 2.3</v>
      </c>
      <c r="C41" s="118" t="s">
        <v>375</v>
      </c>
      <c r="D41" s="115"/>
      <c r="E41" s="99" t="s">
        <v>73</v>
      </c>
      <c r="F41" s="100"/>
      <c r="G41" s="100"/>
      <c r="H41" s="100"/>
    </row>
    <row r="42" spans="2:8" ht="84.75" customHeight="1" x14ac:dyDescent="0.45">
      <c r="B42" s="113" t="str">
        <f>"O - 2."&amp;TEXT(ROWS($B$39:B42),"0")</f>
        <v>O - 2.4</v>
      </c>
      <c r="C42" s="127" t="s">
        <v>376</v>
      </c>
      <c r="D42" s="177" t="s">
        <v>377</v>
      </c>
      <c r="E42" s="178" t="s">
        <v>82</v>
      </c>
      <c r="F42" s="100"/>
      <c r="G42" s="100"/>
      <c r="H42" s="100"/>
    </row>
  </sheetData>
  <sheetProtection formatColumns="0" formatRows="0"/>
  <mergeCells count="3">
    <mergeCell ref="G3:H3"/>
    <mergeCell ref="B2:C3"/>
    <mergeCell ref="G2:H2"/>
  </mergeCells>
  <dataValidations count="3">
    <dataValidation type="list" allowBlank="1" showInputMessage="1" showErrorMessage="1" sqref="E7:E8 E10:E11 E13:E14 E16 E18:E19 E21 E23:E24 E31:E32 E26:E28 E34:E37 E39:E42" xr:uid="{00000000-0002-0000-0700-000000000000}">
      <formula1>"A,B,K,Info"</formula1>
    </dataValidation>
    <dataValidation type="list" allowBlank="1" showInputMessage="1" showErrorMessage="1" sqref="F7:F8 F10:F11 F13:F14 F16 F18:F19 F21 F23:F24 F34:F37 F31:F32 F26:F28 F39:F42" xr:uid="{00000000-0002-0000-0700-000001000000}">
      <formula1>"Ja,Nei"</formula1>
    </dataValidation>
    <dataValidation type="list" allowBlank="1" showInputMessage="1" showErrorMessage="1" sqref="G38" xr:uid="{00000000-0002-0000-0700-000002000000}">
      <formula1>"Ja,Nei,N/A"</formula1>
    </dataValidation>
  </dataValidations>
  <pageMargins left="0.74803149606299202" right="0.74803149606299202" top="0.66929133858267698" bottom="0.74803149606299202" header="0.511811023622047" footer="0.511811023622047"/>
  <pageSetup paperSize="9" scale="54"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TaxCatchAll xmlns="f16f29a5-43b3-4ec4-bdca-2803e84a4bb7" xsi:nil="true"/>
    <Kommentar xmlns="b24aa6a5-93ef-4419-9ccc-223f79e12b9f" xsi:nil="true"/>
    <lcf76f155ced4ddcb4097134ff3c332f xmlns="b24aa6a5-93ef-4419-9ccc-223f79e12b9f">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kument" ma:contentTypeID="0x0101005AF469420BE57040ACC7B6A934D55495" ma:contentTypeVersion="17" ma:contentTypeDescription="Opprett et nytt dokument." ma:contentTypeScope="" ma:versionID="2bd436e8c8362281bd5626155f445468">
  <xsd:schema xmlns:xsd="http://www.w3.org/2001/XMLSchema" xmlns:xs="http://www.w3.org/2001/XMLSchema" xmlns:p="http://schemas.microsoft.com/office/2006/metadata/properties" xmlns:ns2="b24aa6a5-93ef-4419-9ccc-223f79e12b9f" xmlns:ns3="f16f29a5-43b3-4ec4-bdca-2803e84a4bb7" targetNamespace="http://schemas.microsoft.com/office/2006/metadata/properties" ma:root="true" ma:fieldsID="a3fe5bba31c3cf8df3efc572289e6d32" ns2:_="" ns3:_="">
    <xsd:import namespace="b24aa6a5-93ef-4419-9ccc-223f79e12b9f"/>
    <xsd:import namespace="f16f29a5-43b3-4ec4-bdca-2803e84a4b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2:MediaServiceSearchProperties" minOccurs="0"/>
                <xsd:element ref="ns2:Kommenta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4aa6a5-93ef-4419-9ccc-223f79e12b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0889bdf7-ebff-4ce0-beb4-c71c7cfe8916"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Kommentar" ma:index="23" nillable="true" ma:displayName="Kommentar" ma:description="Overordnet informasjon om mappen" ma:format="Dropdown" ma:internalName="Kommentar">
      <xsd:simpleType>
        <xsd:restriction base="dms:Text">
          <xsd:maxLength value="255"/>
        </xsd:restriction>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16f29a5-43b3-4ec4-bdca-2803e84a4bb7"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17" nillable="true" ma:displayName="Taxonomy Catch All Column" ma:hidden="true" ma:list="{31cf1a4e-b045-4b02-9e86-6e734b4af28c}" ma:internalName="TaxCatchAll" ma:showField="CatchAllData" ma:web="f16f29a5-43b3-4ec4-bdca-2803e84a4b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53C010-7D4E-444E-A2C3-5A061FB47D27}">
  <ds:schemaRefs>
    <ds:schemaRef ds:uri="http://schemas.microsoft.com/sharepoint/v3/contenttype/forms"/>
  </ds:schemaRefs>
</ds:datastoreItem>
</file>

<file path=customXml/itemProps2.xml><?xml version="1.0" encoding="utf-8"?>
<ds:datastoreItem xmlns:ds="http://schemas.openxmlformats.org/officeDocument/2006/customXml" ds:itemID="{BD0E821F-333B-4E2C-82A6-0C706C6165CB}">
  <ds:schemaRefs>
    <ds:schemaRef ds:uri="http://schemas.microsoft.com/DataMashup"/>
  </ds:schemaRefs>
</ds:datastoreItem>
</file>

<file path=customXml/itemProps3.xml><?xml version="1.0" encoding="utf-8"?>
<ds:datastoreItem xmlns:ds="http://schemas.openxmlformats.org/officeDocument/2006/customXml" ds:itemID="{773E13A4-5D0F-41F9-96FA-CC441292BDC8}">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F958EEE6-14E0-485B-BEF8-C7C486ED971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7</vt:i4>
      </vt:variant>
      <vt:variant>
        <vt:lpstr>Navngitte områder</vt:lpstr>
      </vt:variant>
      <vt:variant>
        <vt:i4>12</vt:i4>
      </vt:variant>
    </vt:vector>
  </HeadingPairs>
  <TitlesOfParts>
    <vt:vector size="19" baseType="lpstr">
      <vt:lpstr>Mal</vt:lpstr>
      <vt:lpstr>Veiledning Mal</vt:lpstr>
      <vt:lpstr>Forside</vt:lpstr>
      <vt:lpstr>Veiledning til leverandør</vt:lpstr>
      <vt:lpstr>Kvalitet </vt:lpstr>
      <vt:lpstr>Kvalitet - Tekniske IKT-krav</vt:lpstr>
      <vt:lpstr>Leverandørtjenester</vt:lpstr>
      <vt:lpstr>'Kvalitet '!Avsnitt_1</vt:lpstr>
      <vt:lpstr>Leverandørtjenester!Avsnitt_28</vt:lpstr>
      <vt:lpstr>'Kvalitet '!Avsnitt_6</vt:lpstr>
      <vt:lpstr>'Kvalitet '!Avsnitt_7</vt:lpstr>
      <vt:lpstr>'Kvalitet '!Avsnitt_8</vt:lpstr>
      <vt:lpstr>'Kvalitet '!Avsnitt_9</vt:lpstr>
      <vt:lpstr>Tildelingskriterier</vt:lpstr>
      <vt:lpstr>Forside!Utskriftsområde</vt:lpstr>
      <vt:lpstr>'Kvalitet '!Utskriftsområde</vt:lpstr>
      <vt:lpstr>'Veiledning til leverandør'!Utskriftsområde</vt:lpstr>
      <vt:lpstr>'Kvalitet '!Utskriftstitler</vt:lpstr>
      <vt:lpstr>Leverandørtjenester!Utskriftstitler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Aslaksen, Silje</cp:lastModifiedBy>
  <cp:revision/>
  <dcterms:created xsi:type="dcterms:W3CDTF">2020-07-20T14:51:04Z</dcterms:created>
  <dcterms:modified xsi:type="dcterms:W3CDTF">2026-05-22T10:18:27Z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0x0101005AF469420BE57040ACC7B6A934D55495</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MediaServiceImageTags">
    <vt:lpwstr/>
  </property>
  <property fmtid="{D5CDD505-2E9C-101B-9397-08002B2CF9AE}" pid="17" name="MSIP_Label_5b906c1f-19d2-4ac1-bea8-1ddf524e35b3_SetDate">
    <vt:lpwstr>2023-06-01T15:20:50Z</vt:lpwstr>
  </property>
  <property fmtid="{D5CDD505-2E9C-101B-9397-08002B2CF9AE}" pid="18" name="KSOProductBuildVer">
    <vt:lpwstr>1033-11.2.0.11417</vt:lpwstr>
  </property>
  <property fmtid="{D5CDD505-2E9C-101B-9397-08002B2CF9AE}" pid="19" name="MSIP_Label_5b906c1f-19d2-4ac1-bea8-1ddf524e35b3_SiteId">
    <vt:lpwstr>7f8e4cf0-71fb-489c-a336-3f9252a63908</vt:lpwstr>
  </property>
  <property fmtid="{D5CDD505-2E9C-101B-9397-08002B2CF9AE}" pid="20" name="MSIP_Label_5b906c1f-19d2-4ac1-bea8-1ddf524e35b3_Name">
    <vt:lpwstr>Internal</vt:lpwstr>
  </property>
  <property fmtid="{D5CDD505-2E9C-101B-9397-08002B2CF9AE}" pid="21" name="MSIP_Label_5b906c1f-19d2-4ac1-bea8-1ddf524e35b3_Method">
    <vt:lpwstr>Standard</vt:lpwstr>
  </property>
  <property fmtid="{D5CDD505-2E9C-101B-9397-08002B2CF9AE}" pid="22" name="MSIP_Label_5b906c1f-19d2-4ac1-bea8-1ddf524e35b3_ContentBits">
    <vt:lpwstr>0</vt:lpwstr>
  </property>
  <property fmtid="{D5CDD505-2E9C-101B-9397-08002B2CF9AE}" pid="23" name="MSIP_Label_5b906c1f-19d2-4ac1-bea8-1ddf524e35b3_ActionId">
    <vt:lpwstr>540c873a-6489-4cb4-9af6-3b49262688a0</vt:lpwstr>
  </property>
  <property fmtid="{D5CDD505-2E9C-101B-9397-08002B2CF9AE}" pid="24" name="ICV">
    <vt:lpwstr>A041679E346446B196B1C67FEAFFF5D0</vt:lpwstr>
  </property>
  <property fmtid="{D5CDD505-2E9C-101B-9397-08002B2CF9AE}" pid="25" name="MSIP_Label_5b906c1f-19d2-4ac1-bea8-1ddf524e35b3_Enabled">
    <vt:lpwstr>true</vt:lpwstr>
  </property>
  <property fmtid="{D5CDD505-2E9C-101B-9397-08002B2CF9AE}" pid="26" name="MSIP_Label_aa129186-9b18-4ca2-b9f8-95b52b0af9e3_Enabled">
    <vt:lpwstr>true</vt:lpwstr>
  </property>
  <property fmtid="{D5CDD505-2E9C-101B-9397-08002B2CF9AE}" pid="27" name="MSIP_Label_aa129186-9b18-4ca2-b9f8-95b52b0af9e3_SetDate">
    <vt:lpwstr>2025-02-11T14:03:08Z</vt:lpwstr>
  </property>
  <property fmtid="{D5CDD505-2E9C-101B-9397-08002B2CF9AE}" pid="28" name="MSIP_Label_aa129186-9b18-4ca2-b9f8-95b52b0af9e3_Method">
    <vt:lpwstr>Standard</vt:lpwstr>
  </property>
  <property fmtid="{D5CDD505-2E9C-101B-9397-08002B2CF9AE}" pid="29" name="MSIP_Label_aa129186-9b18-4ca2-b9f8-95b52b0af9e3_Name">
    <vt:lpwstr>aa129186-9b18-4ca2-b9f8-95b52b0af9e3</vt:lpwstr>
  </property>
  <property fmtid="{D5CDD505-2E9C-101B-9397-08002B2CF9AE}" pid="30" name="MSIP_Label_aa129186-9b18-4ca2-b9f8-95b52b0af9e3_SiteId">
    <vt:lpwstr>5cc7bcdc-bb31-46f8-a223-d4ab349711d6</vt:lpwstr>
  </property>
  <property fmtid="{D5CDD505-2E9C-101B-9397-08002B2CF9AE}" pid="31" name="MSIP_Label_aa129186-9b18-4ca2-b9f8-95b52b0af9e3_ActionId">
    <vt:lpwstr>f4864c6c-0e77-4217-86fb-c4138b141801</vt:lpwstr>
  </property>
  <property fmtid="{D5CDD505-2E9C-101B-9397-08002B2CF9AE}" pid="32" name="MSIP_Label_aa129186-9b18-4ca2-b9f8-95b52b0af9e3_ContentBits">
    <vt:lpwstr>0</vt:lpwstr>
  </property>
  <property fmtid="{D5CDD505-2E9C-101B-9397-08002B2CF9AE}" pid="33" name="MSIP_Label_aa129186-9b18-4ca2-b9f8-95b52b0af9e3_Tag">
    <vt:lpwstr>50, 3, 0, 1</vt:lpwstr>
  </property>
  <property fmtid="{D5CDD505-2E9C-101B-9397-08002B2CF9AE}" pid="34" name="Tags">
    <vt:lpwstr>Sheet4-18-8:%Rev%,Sheet4-18-2:%OriginatorCode%,Sheet4-18-10:%ReleaseCode%,Sheet4-18-5:%DocumentType%,Sheet4-18-4:%MainArea%,Sheet4-4-1:%DomainTitle%,Sheet4-18-6:%SequenceNumber%,Sheet4-18-1:%OrgUnitNamePrefix%,Sheet4-19-8:%Rev%,Sheet4-19-2:%OriginatorCode%,Sheet4-19-10:%ReleaseCode%,Sheet4-19-5:%DocumentType%,Sheet4-19-4:%MainArea%,Sheet4-5-1:%DomainTitle%,Sheet4-19-6:%SequenceNumber%,Sheet4-19-1:%OrgUnitNamePrefix%,</vt:lpwstr>
  </property>
</Properties>
</file>